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ink/ink8.xml" ContentType="application/inkml+xml"/>
  <Override PartName="/xl/ink/ink9.xml" ContentType="application/inkml+xml"/>
  <Override PartName="/xl/ink/ink10.xml" ContentType="application/inkml+xml"/>
  <Override PartName="/xl/ink/ink11.xml" ContentType="application/inkml+xml"/>
  <Override PartName="/xl/ink/ink12.xml" ContentType="application/inkml+xml"/>
  <Override PartName="/xl/ink/ink13.xml" ContentType="application/inkml+xml"/>
  <Override PartName="/xl/ink/ink14.xml" ContentType="application/inkml+xml"/>
  <Override PartName="/xl/ink/ink15.xml" ContentType="application/inkml+xml"/>
  <Override PartName="/xl/ink/ink16.xml" ContentType="application/inkml+xml"/>
  <Override PartName="/xl/ink/ink17.xml" ContentType="application/inkml+xml"/>
  <Override PartName="/xl/ink/ink18.xml" ContentType="application/inkml+xml"/>
  <Override PartName="/xl/ink/ink19.xml" ContentType="application/inkml+xml"/>
  <Override PartName="/xl/ink/ink20.xml" ContentType="application/inkml+xml"/>
  <Override PartName="/xl/ink/ink21.xml" ContentType="application/inkml+xml"/>
  <Override PartName="/xl/ink/ink22.xml" ContentType="application/inkml+xml"/>
  <Override PartName="/xl/ink/ink23.xml" ContentType="application/inkml+xml"/>
  <Override PartName="/xl/ink/ink24.xml" ContentType="application/inkml+xml"/>
  <Override PartName="/xl/ink/ink25.xml" ContentType="application/inkml+xml"/>
  <Override PartName="/xl/ink/ink26.xml" ContentType="application/inkml+xml"/>
  <Override PartName="/xl/ink/ink27.xml" ContentType="application/inkml+xml"/>
  <Override PartName="/xl/ink/ink28.xml" ContentType="application/inkml+xml"/>
  <Override PartName="/xl/ink/ink29.xml" ContentType="application/inkml+xml"/>
  <Override PartName="/xl/ink/ink30.xml" ContentType="application/inkml+xml"/>
  <Override PartName="/xl/ink/ink31.xml" ContentType="application/inkml+xml"/>
  <Override PartName="/xl/ink/ink32.xml" ContentType="application/inkml+xml"/>
  <Override PartName="/xl/ink/ink33.xml" ContentType="application/inkml+xml"/>
  <Override PartName="/xl/drawings/drawing2.xml" ContentType="application/vnd.openxmlformats-officedocument.drawing+xml"/>
  <Override PartName="/xl/ink/ink34.xml" ContentType="application/inkml+xml"/>
  <Override PartName="/xl/ink/ink35.xml" ContentType="application/inkml+xml"/>
  <Override PartName="/xl/ink/ink36.xml" ContentType="application/inkml+xml"/>
  <Override PartName="/xl/ink/ink37.xml" ContentType="application/inkml+xml"/>
  <Override PartName="/xl/ink/ink38.xml" ContentType="application/inkml+xml"/>
  <Override PartName="/xl/ink/ink39.xml" ContentType="application/inkml+xml"/>
  <Override PartName="/xl/ink/ink40.xml" ContentType="application/inkml+xml"/>
  <Override PartName="/xl/ink/ink41.xml" ContentType="application/inkml+xml"/>
  <Override PartName="/xl/ink/ink42.xml" ContentType="application/inkml+xml"/>
  <Override PartName="/xl/ink/ink43.xml" ContentType="application/inkml+xml"/>
  <Override PartName="/xl/ink/ink44.xml" ContentType="application/inkml+xml"/>
  <Override PartName="/xl/ink/ink45.xml" ContentType="application/inkml+xml"/>
  <Override PartName="/xl/ink/ink46.xml" ContentType="application/inkml+xml"/>
  <Override PartName="/xl/ink/ink47.xml" ContentType="application/inkml+xml"/>
  <Override PartName="/xl/ink/ink48.xml" ContentType="application/inkml+xml"/>
  <Override PartName="/xl/ink/ink49.xml" ContentType="application/inkml+xml"/>
  <Override PartName="/xl/ink/ink50.xml" ContentType="application/inkml+xml"/>
  <Override PartName="/xl/ink/ink51.xml" ContentType="application/inkml+xml"/>
  <Override PartName="/xl/ink/ink52.xml" ContentType="application/inkml+xml"/>
  <Override PartName="/xl/ink/ink53.xml" ContentType="application/inkml+xml"/>
  <Override PartName="/xl/ink/ink54.xml" ContentType="application/inkml+xml"/>
  <Override PartName="/xl/ink/ink55.xml" ContentType="application/inkml+xml"/>
  <Override PartName="/xl/ink/ink56.xml" ContentType="application/inkml+xml"/>
  <Override PartName="/xl/ink/ink57.xml" ContentType="application/inkml+xml"/>
  <Override PartName="/xl/drawings/drawing3.xml" ContentType="application/vnd.openxmlformats-officedocument.drawing+xml"/>
  <Override PartName="/xl/ink/ink58.xml" ContentType="application/inkml+xml"/>
  <Override PartName="/xl/ink/ink59.xml" ContentType="application/inkml+xml"/>
  <Override PartName="/xl/ink/ink60.xml" ContentType="application/inkml+xml"/>
  <Override PartName="/xl/ink/ink61.xml" ContentType="application/inkml+xml"/>
  <Override PartName="/xl/ink/ink62.xml" ContentType="application/inkml+xml"/>
  <Override PartName="/xl/ink/ink63.xml" ContentType="application/inkml+xml"/>
  <Override PartName="/xl/ink/ink64.xml" ContentType="application/inkml+xml"/>
  <Override PartName="/xl/ink/ink65.xml" ContentType="application/inkml+xml"/>
  <Override PartName="/xl/ink/ink66.xml" ContentType="application/inkml+xml"/>
  <Override PartName="/xl/ink/ink67.xml" ContentType="application/inkml+xml"/>
  <Override PartName="/xl/ink/ink68.xml" ContentType="application/inkml+xml"/>
  <Override PartName="/xl/ink/ink69.xml" ContentType="application/inkml+xml"/>
  <Override PartName="/xl/ink/ink70.xml" ContentType="application/inkml+xml"/>
  <Override PartName="/xl/ink/ink71.xml" ContentType="application/inkml+xml"/>
  <Override PartName="/xl/ink/ink72.xml" ContentType="application/inkml+xml"/>
  <Override PartName="/xl/ink/ink73.xml" ContentType="application/inkml+xml"/>
  <Override PartName="/xl/ink/ink74.xml" ContentType="application/inkml+xml"/>
  <Override PartName="/xl/ink/ink75.xml" ContentType="application/inkml+xml"/>
  <Override PartName="/xl/ink/ink76.xml" ContentType="application/inkml+xml"/>
  <Override PartName="/xl/ink/ink77.xml" ContentType="application/inkml+xml"/>
  <Override PartName="/xl/ink/ink78.xml" ContentType="application/inkml+xml"/>
  <Override PartName="/xl/ink/ink79.xml" ContentType="application/inkml+xml"/>
  <Override PartName="/xl/ink/ink80.xml" ContentType="application/inkml+xml"/>
  <Override PartName="/xl/ink/ink8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mc:AlternateContent xmlns:mc="http://schemas.openxmlformats.org/markup-compatibility/2006">
    <mc:Choice Requires="x15">
      <x15ac:absPath xmlns:x15ac="http://schemas.microsoft.com/office/spreadsheetml/2010/11/ac" url="I:\SEGECON\2. Atas de Registro de Preços\UDESC\PE 0582.2023 SRP SGPE 55008.2022 - Aquisição de EPI's e EPC's\Planilha Global\"/>
    </mc:Choice>
  </mc:AlternateContent>
  <xr:revisionPtr revIDLastSave="0" documentId="13_ncr:1_{AFDD8561-F31A-4600-95D8-0F69F1A4A8E6}" xr6:coauthVersionLast="36" xr6:coauthVersionMax="47" xr10:uidLastSave="{00000000-0000-0000-0000-000000000000}"/>
  <bookViews>
    <workbookView xWindow="28680" yWindow="-120" windowWidth="29040" windowHeight="15840" tabRatio="323" activeTab="1" xr2:uid="{00000000-000D-0000-FFFF-FFFF00000000}"/>
  </bookViews>
  <sheets>
    <sheet name="Anexo II " sheetId="1" r:id="rId1"/>
    <sheet name="Planilha Ajustada" sheetId="2" r:id="rId2"/>
    <sheet name="Anexo da ARP" sheetId="3" r:id="rId3"/>
  </sheets>
  <definedNames>
    <definedName name="_xlnm._FilterDatabase" localSheetId="2" hidden="1">'Anexo da ARP'!$A$2:$AI$99</definedName>
    <definedName name="_xlnm._FilterDatabase" localSheetId="0" hidden="1">'Anexo II '!$B$2:$AF$132</definedName>
    <definedName name="_xlnm._FilterDatabase" localSheetId="1" hidden="1">'Planilha Ajustada'!$A$2:$CK$132</definedName>
    <definedName name="_xlnm.Print_Area" localSheetId="2">'Anexo da ARP'!$A$1:$AI$99</definedName>
    <definedName name="_xlnm.Print_Area" localSheetId="0">'Anexo II '!$B$1:$AF$132</definedName>
    <definedName name="_xlnm.Print_Area" localSheetId="1">'Planilha Ajustada'!$B$1:$AH$132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98" i="3" l="1"/>
  <c r="AH98" i="3" s="1"/>
  <c r="AF97" i="3"/>
  <c r="AH97" i="3" s="1"/>
  <c r="AF96" i="3"/>
  <c r="AH96" i="3" s="1"/>
  <c r="AI96" i="3" s="1"/>
  <c r="AF95" i="3"/>
  <c r="AH95" i="3" s="1"/>
  <c r="AI95" i="3" s="1"/>
  <c r="AF94" i="3"/>
  <c r="AH94" i="3" s="1"/>
  <c r="AF93" i="3"/>
  <c r="AH93" i="3" s="1"/>
  <c r="AF92" i="3"/>
  <c r="AH92" i="3" s="1"/>
  <c r="AF91" i="3"/>
  <c r="AH91" i="3" s="1"/>
  <c r="AF90" i="3"/>
  <c r="AH90" i="3" s="1"/>
  <c r="AF89" i="3"/>
  <c r="AH89" i="3" s="1"/>
  <c r="AF88" i="3"/>
  <c r="AH88" i="3" s="1"/>
  <c r="AF87" i="3"/>
  <c r="AH87" i="3" s="1"/>
  <c r="AF86" i="3"/>
  <c r="AH86" i="3" s="1"/>
  <c r="AF85" i="3"/>
  <c r="AH85" i="3" s="1"/>
  <c r="AF84" i="3"/>
  <c r="AH84" i="3" s="1"/>
  <c r="AF83" i="3"/>
  <c r="AH83" i="3" s="1"/>
  <c r="AF82" i="3"/>
  <c r="AH82" i="3" s="1"/>
  <c r="AF81" i="3"/>
  <c r="AH81" i="3" s="1"/>
  <c r="AF80" i="3"/>
  <c r="AH80" i="3" s="1"/>
  <c r="AF79" i="3"/>
  <c r="AH79" i="3" s="1"/>
  <c r="AF78" i="3"/>
  <c r="AH78" i="3" s="1"/>
  <c r="AF77" i="3"/>
  <c r="AH77" i="3" s="1"/>
  <c r="AF76" i="3"/>
  <c r="AH76" i="3" s="1"/>
  <c r="AF75" i="3"/>
  <c r="AH75" i="3" s="1"/>
  <c r="D75" i="3"/>
  <c r="AF74" i="3"/>
  <c r="AH74" i="3" s="1"/>
  <c r="AF73" i="3"/>
  <c r="AH73" i="3" s="1"/>
  <c r="AF72" i="3"/>
  <c r="AH72" i="3" s="1"/>
  <c r="AI72" i="3" s="1"/>
  <c r="AF71" i="3"/>
  <c r="AH71" i="3" s="1"/>
  <c r="AI71" i="3" s="1"/>
  <c r="AF70" i="3"/>
  <c r="AH70" i="3" s="1"/>
  <c r="AF69" i="3"/>
  <c r="AH69" i="3" s="1"/>
  <c r="AF68" i="3"/>
  <c r="AH68" i="3" s="1"/>
  <c r="AF67" i="3"/>
  <c r="AH67" i="3" s="1"/>
  <c r="AF66" i="3"/>
  <c r="AH66" i="3" s="1"/>
  <c r="AF65" i="3"/>
  <c r="AH65" i="3" s="1"/>
  <c r="AF64" i="3"/>
  <c r="AH64" i="3" s="1"/>
  <c r="AF63" i="3"/>
  <c r="AH63" i="3" s="1"/>
  <c r="AF62" i="3"/>
  <c r="AH62" i="3" s="1"/>
  <c r="AI62" i="3" s="1"/>
  <c r="AF61" i="3"/>
  <c r="AH61" i="3" s="1"/>
  <c r="AI61" i="3" s="1"/>
  <c r="AF60" i="3"/>
  <c r="AH60" i="3" s="1"/>
  <c r="AI60" i="3" s="1"/>
  <c r="AF59" i="3"/>
  <c r="AH59" i="3" s="1"/>
  <c r="AF58" i="3"/>
  <c r="AH58" i="3" s="1"/>
  <c r="AF57" i="3"/>
  <c r="AH57" i="3" s="1"/>
  <c r="AF56" i="3"/>
  <c r="AH56" i="3" s="1"/>
  <c r="AF55" i="3"/>
  <c r="AH55" i="3" s="1"/>
  <c r="AF54" i="3"/>
  <c r="AH54" i="3" s="1"/>
  <c r="AF53" i="3"/>
  <c r="AH53" i="3" s="1"/>
  <c r="AF52" i="3"/>
  <c r="AH52" i="3" s="1"/>
  <c r="AF51" i="3"/>
  <c r="AH51" i="3" s="1"/>
  <c r="AF50" i="3"/>
  <c r="AH50" i="3" s="1"/>
  <c r="AF49" i="3"/>
  <c r="AH49" i="3" s="1"/>
  <c r="AF48" i="3"/>
  <c r="AH48" i="3" s="1"/>
  <c r="AF47" i="3"/>
  <c r="AH47" i="3" s="1"/>
  <c r="AF46" i="3"/>
  <c r="AH46" i="3" s="1"/>
  <c r="AI46" i="3" s="1"/>
  <c r="AF45" i="3"/>
  <c r="AH45" i="3" s="1"/>
  <c r="AF44" i="3"/>
  <c r="AH44" i="3" s="1"/>
  <c r="AF43" i="3"/>
  <c r="AH43" i="3" s="1"/>
  <c r="AF42" i="3"/>
  <c r="AH42" i="3" s="1"/>
  <c r="AF41" i="3"/>
  <c r="AH41" i="3" s="1"/>
  <c r="AF40" i="3"/>
  <c r="AH40" i="3" s="1"/>
  <c r="AF39" i="3"/>
  <c r="AH39" i="3" s="1"/>
  <c r="AF38" i="3"/>
  <c r="AH38" i="3" s="1"/>
  <c r="AF37" i="3"/>
  <c r="AH37" i="3" s="1"/>
  <c r="AF36" i="3"/>
  <c r="AH36" i="3" s="1"/>
  <c r="AF35" i="3"/>
  <c r="AH35" i="3" s="1"/>
  <c r="AF34" i="3"/>
  <c r="AH34" i="3" s="1"/>
  <c r="AF33" i="3"/>
  <c r="AH33" i="3" s="1"/>
  <c r="AF32" i="3"/>
  <c r="AH32" i="3" s="1"/>
  <c r="AF31" i="3"/>
  <c r="AH31" i="3" s="1"/>
  <c r="AF30" i="3"/>
  <c r="AH30" i="3" s="1"/>
  <c r="AF29" i="3"/>
  <c r="AH29" i="3" s="1"/>
  <c r="AF28" i="3"/>
  <c r="AH28" i="3" s="1"/>
  <c r="AI28" i="3" s="1"/>
  <c r="AF27" i="3"/>
  <c r="AH27" i="3" s="1"/>
  <c r="AF26" i="3"/>
  <c r="AH26" i="3" s="1"/>
  <c r="AF25" i="3"/>
  <c r="AH25" i="3" s="1"/>
  <c r="AF24" i="3"/>
  <c r="AH24" i="3" s="1"/>
  <c r="AF23" i="3"/>
  <c r="AH23" i="3" s="1"/>
  <c r="AF22" i="3"/>
  <c r="AH22" i="3" s="1"/>
  <c r="AF21" i="3"/>
  <c r="AH21" i="3" s="1"/>
  <c r="AF20" i="3"/>
  <c r="AH20" i="3" s="1"/>
  <c r="AF19" i="3"/>
  <c r="AH19" i="3" s="1"/>
  <c r="AF18" i="3"/>
  <c r="AH18" i="3" s="1"/>
  <c r="AF17" i="3"/>
  <c r="AH17" i="3" s="1"/>
  <c r="AF16" i="3"/>
  <c r="AH16" i="3" s="1"/>
  <c r="AF15" i="3"/>
  <c r="AH15" i="3" s="1"/>
  <c r="AF14" i="3"/>
  <c r="AH14" i="3" s="1"/>
  <c r="AF13" i="3"/>
  <c r="AH13" i="3" s="1"/>
  <c r="AF12" i="3"/>
  <c r="AH12" i="3" s="1"/>
  <c r="AF11" i="3"/>
  <c r="AH11" i="3" s="1"/>
  <c r="AF10" i="3"/>
  <c r="AH10" i="3" s="1"/>
  <c r="AF9" i="3"/>
  <c r="AH9" i="3" s="1"/>
  <c r="AF8" i="3"/>
  <c r="AH8" i="3" s="1"/>
  <c r="AF7" i="3"/>
  <c r="AH7" i="3" s="1"/>
  <c r="AF6" i="3"/>
  <c r="AH6" i="3" s="1"/>
  <c r="AI6" i="3" s="1"/>
  <c r="AF5" i="3"/>
  <c r="AH5" i="3" s="1"/>
  <c r="AF4" i="3"/>
  <c r="AH4" i="3" s="1"/>
  <c r="AF3" i="3"/>
  <c r="AH3" i="3" s="1"/>
  <c r="D103" i="2"/>
  <c r="AF131" i="2"/>
  <c r="AH131" i="2" s="1"/>
  <c r="AI131" i="2" s="1"/>
  <c r="AF130" i="2"/>
  <c r="AH130" i="2" s="1"/>
  <c r="AF129" i="2"/>
  <c r="AH129" i="2" s="1"/>
  <c r="AF128" i="2"/>
  <c r="AH128" i="2" s="1"/>
  <c r="AI128" i="2" s="1"/>
  <c r="AF127" i="2"/>
  <c r="AH127" i="2" s="1"/>
  <c r="AI127" i="2" s="1"/>
  <c r="AF126" i="2"/>
  <c r="AH126" i="2" s="1"/>
  <c r="AI126" i="2" s="1"/>
  <c r="AF125" i="2"/>
  <c r="AH125" i="2" s="1"/>
  <c r="AI125" i="2" s="1"/>
  <c r="AF124" i="2"/>
  <c r="AH124" i="2" s="1"/>
  <c r="AI124" i="2" s="1"/>
  <c r="AF123" i="2"/>
  <c r="AH123" i="2" s="1"/>
  <c r="AI123" i="2" s="1"/>
  <c r="AF122" i="2"/>
  <c r="AH122" i="2" s="1"/>
  <c r="AF121" i="2"/>
  <c r="AH121" i="2" s="1"/>
  <c r="AF120" i="2"/>
  <c r="AH120" i="2" s="1"/>
  <c r="AF119" i="2"/>
  <c r="AH119" i="2" s="1"/>
  <c r="AF118" i="2"/>
  <c r="AH118" i="2" s="1"/>
  <c r="AF117" i="2"/>
  <c r="AH117" i="2" s="1"/>
  <c r="AF116" i="2"/>
  <c r="AH116" i="2" s="1"/>
  <c r="AF115" i="2"/>
  <c r="AH115" i="2" s="1"/>
  <c r="AF114" i="2"/>
  <c r="AH114" i="2" s="1"/>
  <c r="AF113" i="2"/>
  <c r="AH113" i="2" s="1"/>
  <c r="AF112" i="2"/>
  <c r="AH112" i="2" s="1"/>
  <c r="AF111" i="2"/>
  <c r="AH111" i="2" s="1"/>
  <c r="AF110" i="2"/>
  <c r="AH110" i="2" s="1"/>
  <c r="AF109" i="2"/>
  <c r="AH109" i="2" s="1"/>
  <c r="AF108" i="2"/>
  <c r="AH108" i="2" s="1"/>
  <c r="AF107" i="2"/>
  <c r="AH107" i="2" s="1"/>
  <c r="AF106" i="2"/>
  <c r="AH106" i="2" s="1"/>
  <c r="AF105" i="2"/>
  <c r="AH105" i="2" s="1"/>
  <c r="AF104" i="2"/>
  <c r="AH104" i="2" s="1"/>
  <c r="AF103" i="2"/>
  <c r="AH103" i="2" s="1"/>
  <c r="AF102" i="2"/>
  <c r="AH102" i="2" s="1"/>
  <c r="AF101" i="2"/>
  <c r="AH101" i="2" s="1"/>
  <c r="AF100" i="2"/>
  <c r="AH100" i="2" s="1"/>
  <c r="AF99" i="2"/>
  <c r="AH99" i="2" s="1"/>
  <c r="AF98" i="2"/>
  <c r="AH98" i="2" s="1"/>
  <c r="AF97" i="2"/>
  <c r="AH97" i="2" s="1"/>
  <c r="AF96" i="2"/>
  <c r="AH96" i="2" s="1"/>
  <c r="AF95" i="2"/>
  <c r="AH95" i="2" s="1"/>
  <c r="AI95" i="2" s="1"/>
  <c r="AF94" i="2"/>
  <c r="AH94" i="2" s="1"/>
  <c r="AI94" i="2" s="1"/>
  <c r="AF93" i="2"/>
  <c r="AH93" i="2" s="1"/>
  <c r="AF92" i="2"/>
  <c r="AH92" i="2" s="1"/>
  <c r="AF91" i="2"/>
  <c r="AH91" i="2" s="1"/>
  <c r="AF90" i="2"/>
  <c r="AH90" i="2" s="1"/>
  <c r="AF89" i="2"/>
  <c r="AH89" i="2" s="1"/>
  <c r="AF88" i="2"/>
  <c r="AH88" i="2" s="1"/>
  <c r="AF87" i="2"/>
  <c r="AH87" i="2" s="1"/>
  <c r="AF86" i="2"/>
  <c r="AH86" i="2" s="1"/>
  <c r="AF85" i="2"/>
  <c r="AH85" i="2" s="1"/>
  <c r="AF84" i="2"/>
  <c r="AH84" i="2" s="1"/>
  <c r="AF83" i="2"/>
  <c r="AH83" i="2" s="1"/>
  <c r="AF82" i="2"/>
  <c r="AH82" i="2" s="1"/>
  <c r="AF81" i="2"/>
  <c r="AH81" i="2" s="1"/>
  <c r="AI81" i="2" s="1"/>
  <c r="AF80" i="2"/>
  <c r="AH80" i="2" s="1"/>
  <c r="AI80" i="2" s="1"/>
  <c r="AF79" i="2"/>
  <c r="AH79" i="2" s="1"/>
  <c r="AI79" i="2" s="1"/>
  <c r="AF78" i="2"/>
  <c r="AH78" i="2" s="1"/>
  <c r="AF77" i="2"/>
  <c r="AH77" i="2" s="1"/>
  <c r="AF76" i="2"/>
  <c r="AH76" i="2" s="1"/>
  <c r="AF75" i="2"/>
  <c r="AH75" i="2" s="1"/>
  <c r="AF74" i="2"/>
  <c r="AF73" i="2"/>
  <c r="AH73" i="2" s="1"/>
  <c r="AF72" i="2"/>
  <c r="AH72" i="2" s="1"/>
  <c r="AF71" i="2"/>
  <c r="AH71" i="2" s="1"/>
  <c r="AF70" i="2"/>
  <c r="AH70" i="2" s="1"/>
  <c r="AF69" i="2"/>
  <c r="AH69" i="2" s="1"/>
  <c r="AF68" i="2"/>
  <c r="AH68" i="2" s="1"/>
  <c r="AF67" i="2"/>
  <c r="AH67" i="2" s="1"/>
  <c r="AF66" i="2"/>
  <c r="AH66" i="2" s="1"/>
  <c r="AF65" i="2"/>
  <c r="AH65" i="2" s="1"/>
  <c r="AF64" i="2"/>
  <c r="AH64" i="2" s="1"/>
  <c r="AI64" i="2" s="1"/>
  <c r="AF63" i="2"/>
  <c r="AH63" i="2" s="1"/>
  <c r="AF62" i="2"/>
  <c r="AH62" i="2" s="1"/>
  <c r="AF61" i="2"/>
  <c r="AH61" i="2" s="1"/>
  <c r="AF60" i="2"/>
  <c r="AH60" i="2" s="1"/>
  <c r="AF59" i="2"/>
  <c r="AH59" i="2" s="1"/>
  <c r="AF58" i="2"/>
  <c r="AH58" i="2" s="1"/>
  <c r="AF57" i="2"/>
  <c r="AH57" i="2" s="1"/>
  <c r="AF56" i="2"/>
  <c r="AH56" i="2" s="1"/>
  <c r="AF55" i="2"/>
  <c r="AH55" i="2" s="1"/>
  <c r="AF54" i="2"/>
  <c r="AH54" i="2" s="1"/>
  <c r="AF53" i="2"/>
  <c r="AH53" i="2" s="1"/>
  <c r="AF52" i="2"/>
  <c r="AH52" i="2" s="1"/>
  <c r="AF51" i="2"/>
  <c r="AH51" i="2" s="1"/>
  <c r="AF50" i="2"/>
  <c r="AH50" i="2" s="1"/>
  <c r="AF49" i="2"/>
  <c r="AH49" i="2" s="1"/>
  <c r="AF48" i="2"/>
  <c r="AH48" i="2" s="1"/>
  <c r="AF47" i="2"/>
  <c r="AH47" i="2" s="1"/>
  <c r="AF46" i="2"/>
  <c r="AH46" i="2" s="1"/>
  <c r="AF45" i="2"/>
  <c r="AH45" i="2" s="1"/>
  <c r="AF44" i="2"/>
  <c r="AH44" i="2" s="1"/>
  <c r="AF43" i="2"/>
  <c r="AH43" i="2" s="1"/>
  <c r="AF42" i="2"/>
  <c r="AH42" i="2" s="1"/>
  <c r="AF41" i="2"/>
  <c r="AH41" i="2" s="1"/>
  <c r="AF40" i="2"/>
  <c r="AH40" i="2" s="1"/>
  <c r="AF39" i="2"/>
  <c r="AH39" i="2" s="1"/>
  <c r="AF38" i="2"/>
  <c r="AH38" i="2" s="1"/>
  <c r="AF37" i="2"/>
  <c r="AH37" i="2" s="1"/>
  <c r="AF36" i="2"/>
  <c r="AH36" i="2" s="1"/>
  <c r="AF35" i="2"/>
  <c r="AH35" i="2" s="1"/>
  <c r="AF34" i="2"/>
  <c r="AH34" i="2" s="1"/>
  <c r="AF33" i="2"/>
  <c r="AH33" i="2" s="1"/>
  <c r="AF32" i="2"/>
  <c r="AH32" i="2" s="1"/>
  <c r="AI32" i="2" s="1"/>
  <c r="AF31" i="2"/>
  <c r="AH31" i="2" s="1"/>
  <c r="AF30" i="2"/>
  <c r="AH30" i="2" s="1"/>
  <c r="AF29" i="2"/>
  <c r="AH29" i="2" s="1"/>
  <c r="AF28" i="2"/>
  <c r="AH28" i="2" s="1"/>
  <c r="AF27" i="2"/>
  <c r="AH27" i="2" s="1"/>
  <c r="AF26" i="2"/>
  <c r="AH26" i="2" s="1"/>
  <c r="AF25" i="2"/>
  <c r="AH25" i="2" s="1"/>
  <c r="AF24" i="2"/>
  <c r="AH24" i="2" s="1"/>
  <c r="AF23" i="2"/>
  <c r="AH23" i="2" s="1"/>
  <c r="AF22" i="2"/>
  <c r="AH22" i="2" s="1"/>
  <c r="AF21" i="2"/>
  <c r="AH21" i="2" s="1"/>
  <c r="AF20" i="2"/>
  <c r="AH20" i="2" s="1"/>
  <c r="AF19" i="2"/>
  <c r="AH19" i="2" s="1"/>
  <c r="AF18" i="2"/>
  <c r="AH18" i="2" s="1"/>
  <c r="AF17" i="2"/>
  <c r="AH17" i="2" s="1"/>
  <c r="AI17" i="2" s="1"/>
  <c r="AF16" i="2"/>
  <c r="AH16" i="2" s="1"/>
  <c r="AF15" i="2"/>
  <c r="AH15" i="2" s="1"/>
  <c r="AF14" i="2"/>
  <c r="AH14" i="2" s="1"/>
  <c r="AF13" i="2"/>
  <c r="AH13" i="2" s="1"/>
  <c r="AF12" i="2"/>
  <c r="AH12" i="2" s="1"/>
  <c r="AF11" i="2"/>
  <c r="AH11" i="2" s="1"/>
  <c r="AF10" i="2"/>
  <c r="AH10" i="2" s="1"/>
  <c r="AF9" i="2"/>
  <c r="AH9" i="2" s="1"/>
  <c r="AF8" i="2"/>
  <c r="AH8" i="2" s="1"/>
  <c r="AF7" i="2"/>
  <c r="AH7" i="2" s="1"/>
  <c r="AI7" i="2" s="1"/>
  <c r="AF6" i="2"/>
  <c r="AH6" i="2" s="1"/>
  <c r="AI6" i="2" s="1"/>
  <c r="AF5" i="2"/>
  <c r="AH5" i="2" s="1"/>
  <c r="AF4" i="2"/>
  <c r="AH4" i="2" s="1"/>
  <c r="AF3" i="2"/>
  <c r="AH3" i="2" s="1"/>
  <c r="AD4" i="1"/>
  <c r="AD5" i="1"/>
  <c r="AD6" i="1"/>
  <c r="AD7" i="1"/>
  <c r="AD83" i="1"/>
  <c r="AD8" i="1"/>
  <c r="AD9" i="1"/>
  <c r="AD10" i="1"/>
  <c r="AD11" i="1"/>
  <c r="AD12" i="1"/>
  <c r="AD13" i="1"/>
  <c r="AD14" i="1"/>
  <c r="AD15" i="1"/>
  <c r="AD16" i="1"/>
  <c r="AD17" i="1"/>
  <c r="AD18" i="1"/>
  <c r="AD19" i="1"/>
  <c r="AD20" i="1"/>
  <c r="AD21" i="1"/>
  <c r="AD22" i="1"/>
  <c r="AD23" i="1"/>
  <c r="AD24" i="1"/>
  <c r="AD25" i="1"/>
  <c r="AD26" i="1"/>
  <c r="AD27" i="1"/>
  <c r="AD28" i="1"/>
  <c r="AD29" i="1"/>
  <c r="AD30" i="1"/>
  <c r="AD32" i="1"/>
  <c r="AD31" i="1"/>
  <c r="AD33" i="1"/>
  <c r="AD34" i="1"/>
  <c r="AD35" i="1"/>
  <c r="AD36" i="1"/>
  <c r="AD37" i="1"/>
  <c r="AD38" i="1"/>
  <c r="AD39" i="1"/>
  <c r="AD40" i="1"/>
  <c r="AD41" i="1"/>
  <c r="AD42" i="1"/>
  <c r="AD43" i="1"/>
  <c r="AD44" i="1"/>
  <c r="AD45" i="1"/>
  <c r="AD46" i="1"/>
  <c r="AD47" i="1"/>
  <c r="AD48" i="1"/>
  <c r="AD49" i="1"/>
  <c r="AD50" i="1"/>
  <c r="AD51" i="1"/>
  <c r="AD52" i="1"/>
  <c r="AD53" i="1"/>
  <c r="AD54" i="1"/>
  <c r="AD55" i="1"/>
  <c r="AD56" i="1"/>
  <c r="AD58" i="1"/>
  <c r="AD59" i="1"/>
  <c r="AD61" i="1"/>
  <c r="AD62" i="1"/>
  <c r="AD63" i="1"/>
  <c r="AD57" i="1"/>
  <c r="AD64" i="1"/>
  <c r="AD65" i="1"/>
  <c r="AD66" i="1"/>
  <c r="AD67" i="1"/>
  <c r="AD68" i="1"/>
  <c r="AD69" i="1"/>
  <c r="AD70" i="1"/>
  <c r="AD71" i="1"/>
  <c r="AD72" i="1"/>
  <c r="AD73" i="1"/>
  <c r="AD74" i="1"/>
  <c r="AD75" i="1"/>
  <c r="AD76" i="1"/>
  <c r="AD77" i="1"/>
  <c r="AD78" i="1"/>
  <c r="AD79" i="1"/>
  <c r="AD80" i="1"/>
  <c r="AD81" i="1"/>
  <c r="AD82"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60" i="1"/>
  <c r="AD126" i="1"/>
  <c r="AD127" i="1"/>
  <c r="AD128" i="1"/>
  <c r="AD129" i="1"/>
  <c r="AD130" i="1"/>
  <c r="AD131" i="1"/>
  <c r="AD3" i="1"/>
  <c r="AF3" i="1" s="1"/>
  <c r="AI37" i="3" l="1"/>
  <c r="AI63" i="3"/>
  <c r="AI97" i="3"/>
  <c r="AI3" i="3"/>
  <c r="AI14" i="3"/>
  <c r="AI65" i="3"/>
  <c r="AI88" i="3"/>
  <c r="AI92" i="3"/>
  <c r="AI81" i="3"/>
  <c r="AI77" i="3"/>
  <c r="AI56" i="3"/>
  <c r="AI73" i="3"/>
  <c r="AI67" i="3"/>
  <c r="AI39" i="3"/>
  <c r="AI43" i="3"/>
  <c r="AI79" i="3"/>
  <c r="AI83" i="3"/>
  <c r="AI7" i="3"/>
  <c r="AI20" i="3"/>
  <c r="AI47" i="3"/>
  <c r="AI52" i="3"/>
  <c r="AI33" i="3"/>
  <c r="AI17" i="3"/>
  <c r="AI29" i="3"/>
  <c r="AH74" i="2"/>
  <c r="AI74" i="2" s="1"/>
  <c r="AI84" i="2"/>
  <c r="AI107" i="2"/>
  <c r="AI86" i="2"/>
  <c r="AI54" i="2"/>
  <c r="AI88" i="2"/>
  <c r="AI65" i="2"/>
  <c r="AI21" i="2"/>
  <c r="AI75" i="2"/>
  <c r="AI120" i="2"/>
  <c r="AI101" i="2"/>
  <c r="AI8" i="2"/>
  <c r="AI52" i="2"/>
  <c r="AI105" i="2"/>
  <c r="AI111" i="2"/>
  <c r="AI129" i="2"/>
  <c r="AI70" i="2"/>
  <c r="AI58" i="2"/>
  <c r="AI24" i="2"/>
  <c r="AI10" i="2"/>
  <c r="AI96" i="2"/>
  <c r="AI116" i="2"/>
  <c r="AI33" i="2"/>
  <c r="AI3" i="2"/>
  <c r="AI18" i="2"/>
  <c r="AI44" i="2"/>
  <c r="AI48" i="2"/>
  <c r="AI61" i="2"/>
  <c r="AI82" i="2"/>
  <c r="AI90" i="2"/>
  <c r="AI109" i="2"/>
  <c r="AF131" i="1"/>
  <c r="AG131" i="1" s="1"/>
  <c r="AF130" i="1"/>
  <c r="AF129" i="1"/>
  <c r="AG129" i="1" s="1"/>
  <c r="AF128" i="1"/>
  <c r="AF127" i="1"/>
  <c r="AG127" i="1" s="1"/>
  <c r="AF126" i="1"/>
  <c r="AG126" i="1" s="1"/>
  <c r="AF60" i="1"/>
  <c r="AI99" i="3" l="1"/>
  <c r="AI132" i="2"/>
  <c r="AG128" i="1"/>
  <c r="AF4" i="1"/>
  <c r="AF6" i="1"/>
  <c r="AG6" i="1" s="1"/>
  <c r="AF7" i="1"/>
  <c r="AG7" i="1" s="1"/>
  <c r="AF83" i="1"/>
  <c r="AF8" i="1"/>
  <c r="AF9" i="1"/>
  <c r="AF10" i="1"/>
  <c r="AF11" i="1"/>
  <c r="AF12" i="1"/>
  <c r="AF13" i="1"/>
  <c r="AF14" i="1"/>
  <c r="AF15" i="1"/>
  <c r="AF16" i="1"/>
  <c r="AF17" i="1"/>
  <c r="AG17" i="1" s="1"/>
  <c r="AF18" i="1"/>
  <c r="AF19" i="1"/>
  <c r="AF20" i="1"/>
  <c r="AF21" i="1"/>
  <c r="AF22" i="1"/>
  <c r="AF23" i="1"/>
  <c r="AF24" i="1"/>
  <c r="AF25" i="1"/>
  <c r="AF26" i="1"/>
  <c r="AF27" i="1"/>
  <c r="AF28" i="1"/>
  <c r="AF29" i="1"/>
  <c r="AF30" i="1"/>
  <c r="AF32" i="1"/>
  <c r="AG32" i="1" s="1"/>
  <c r="AF31" i="1"/>
  <c r="AF33" i="1"/>
  <c r="AF34" i="1"/>
  <c r="AF35" i="1"/>
  <c r="AF36" i="1"/>
  <c r="AF37" i="1"/>
  <c r="AF38" i="1"/>
  <c r="AF39" i="1"/>
  <c r="AF40" i="1"/>
  <c r="AF41" i="1"/>
  <c r="AF42" i="1"/>
  <c r="AF43" i="1"/>
  <c r="AF44" i="1"/>
  <c r="AF45" i="1"/>
  <c r="AF46" i="1"/>
  <c r="AF47" i="1"/>
  <c r="AF48" i="1"/>
  <c r="AF49" i="1"/>
  <c r="AF50" i="1"/>
  <c r="AF51" i="1"/>
  <c r="AF52" i="1"/>
  <c r="AF53" i="1"/>
  <c r="AF54" i="1"/>
  <c r="AF55" i="1"/>
  <c r="AF56" i="1"/>
  <c r="AF58" i="1"/>
  <c r="AF59" i="1"/>
  <c r="AF61" i="1"/>
  <c r="AF62" i="1"/>
  <c r="AF63" i="1"/>
  <c r="AF57" i="1"/>
  <c r="AF64" i="1"/>
  <c r="AG64" i="1" s="1"/>
  <c r="AF65" i="1"/>
  <c r="AF66" i="1"/>
  <c r="AF67" i="1"/>
  <c r="AF68" i="1"/>
  <c r="AF69" i="1"/>
  <c r="AF70" i="1"/>
  <c r="AF71" i="1"/>
  <c r="AF72" i="1"/>
  <c r="AF73" i="1"/>
  <c r="AF74" i="1"/>
  <c r="AG74" i="1" s="1"/>
  <c r="AF75" i="1"/>
  <c r="AF76" i="1"/>
  <c r="AF77" i="1"/>
  <c r="AF78" i="1"/>
  <c r="AF79" i="1"/>
  <c r="AG79" i="1" s="1"/>
  <c r="AF80" i="1"/>
  <c r="AG80" i="1" s="1"/>
  <c r="AF81" i="1"/>
  <c r="AG81" i="1" s="1"/>
  <c r="AF82" i="1"/>
  <c r="AF84" i="1"/>
  <c r="AF85" i="1"/>
  <c r="AF86" i="1"/>
  <c r="AF87" i="1"/>
  <c r="AF88" i="1"/>
  <c r="AF89" i="1"/>
  <c r="AF90" i="1"/>
  <c r="AF91" i="1"/>
  <c r="AF92" i="1"/>
  <c r="AF93" i="1"/>
  <c r="AF94" i="1"/>
  <c r="AG94" i="1" s="1"/>
  <c r="AF95" i="1"/>
  <c r="AG95" i="1" s="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G123" i="1" s="1"/>
  <c r="AF124" i="1"/>
  <c r="AG124" i="1" s="1"/>
  <c r="AF125" i="1"/>
  <c r="AG125" i="1" s="1"/>
  <c r="AG120" i="1" l="1"/>
  <c r="AG84" i="1"/>
  <c r="AG52" i="1"/>
  <c r="AG82" i="1"/>
  <c r="AG8" i="1"/>
  <c r="AG88" i="1"/>
  <c r="AG96" i="1"/>
  <c r="AG90" i="1"/>
  <c r="AG65" i="1"/>
  <c r="AG75" i="1"/>
  <c r="AG105" i="1"/>
  <c r="AG116" i="1"/>
  <c r="AG86" i="1"/>
  <c r="AG54" i="1"/>
  <c r="AG48" i="1"/>
  <c r="AG24" i="1"/>
  <c r="AG18" i="1"/>
  <c r="AG44" i="1"/>
  <c r="AG111" i="1"/>
  <c r="AG109" i="1"/>
  <c r="AG61" i="1"/>
  <c r="AG10" i="1"/>
  <c r="AG107" i="1"/>
  <c r="AG101" i="1"/>
  <c r="AG70" i="1"/>
  <c r="AG58" i="1"/>
  <c r="AG33" i="1"/>
  <c r="AG21" i="1"/>
  <c r="AF5" i="1"/>
  <c r="AG3" i="1" l="1"/>
  <c r="AG132" i="1" s="1"/>
</calcChain>
</file>

<file path=xl/sharedStrings.xml><?xml version="1.0" encoding="utf-8"?>
<sst xmlns="http://schemas.openxmlformats.org/spreadsheetml/2006/main" count="3314" uniqueCount="695">
  <si>
    <t>FINALIDADE/INDICAÇÃO DE USO NA UDESC</t>
  </si>
  <si>
    <t xml:space="preserve">TAMANHO </t>
  </si>
  <si>
    <t>UNIDADE</t>
  </si>
  <si>
    <t>ILUSTRAÇÃO</t>
  </si>
  <si>
    <t>Capacete de segurança com aba total (Tipo I)</t>
  </si>
  <si>
    <t>Tamanhos diversos</t>
  </si>
  <si>
    <t>Peça</t>
  </si>
  <si>
    <t>Capacete de segurança com aba frontal (Tipo II)</t>
  </si>
  <si>
    <t>Capacete de segurança sem aba (Tipo III)</t>
  </si>
  <si>
    <r>
      <rPr>
        <b/>
        <sz val="11"/>
        <rFont val="Calibri"/>
        <family val="2"/>
        <scheme val="minor"/>
      </rPr>
      <t xml:space="preserve">Oficinas  </t>
    </r>
    <r>
      <rPr>
        <sz val="11"/>
        <rFont val="Calibri"/>
        <family val="2"/>
        <scheme val="minor"/>
      </rPr>
      <t xml:space="preserve">                                                                                                  Proteção do crânio e pescoço do usuário contra agentes abrasivos, escoriantes, térmicos (pequenas chamas, calor de contato, radiante e metais fundidos) e agentes térmicos provenientes de operações de soldagem e processos similares.                                                      </t>
    </r>
  </si>
  <si>
    <t>Capuz/Balaclava de Segurança (agentes térmicos - calor)</t>
  </si>
  <si>
    <t>Único</t>
  </si>
  <si>
    <r>
      <rPr>
        <b/>
        <sz val="11"/>
        <rFont val="Calibri"/>
        <family val="2"/>
        <scheme val="minor"/>
      </rPr>
      <t xml:space="preserve">Atividades em campo        </t>
    </r>
    <r>
      <rPr>
        <sz val="11"/>
        <rFont val="Calibri"/>
        <family val="2"/>
        <scheme val="minor"/>
      </rPr>
      <t xml:space="preserve">                                                                            Proteção do usuário contra insolação e intempéries       </t>
    </r>
  </si>
  <si>
    <t>Capuz/Balaclava Tipo Boné Árabe (proteção sol)</t>
  </si>
  <si>
    <r>
      <rPr>
        <b/>
        <sz val="11"/>
        <rFont val="Calibri"/>
        <family val="2"/>
        <scheme val="minor"/>
      </rPr>
      <t xml:space="preserve">Laboratório   </t>
    </r>
    <r>
      <rPr>
        <sz val="11"/>
        <rFont val="Calibri"/>
        <family val="2"/>
        <scheme val="minor"/>
      </rPr>
      <t xml:space="preserve">                                                                                                     Proteção contra radiação ionizante/operação de raio X</t>
    </r>
  </si>
  <si>
    <t xml:space="preserve">Protetor plumbífero de tireóide (para  Raio X diagnóstico) </t>
  </si>
  <si>
    <t>Laboratório/Ambiente Hospitalar                                                              Proteção contra a queda de cabelos e contaminação cruzada em qualquer ambiente que necessite limpeza e higiene constante</t>
  </si>
  <si>
    <t>Gramatura 30g/m2</t>
  </si>
  <si>
    <t>Touca Hospitalar com elástico / Descartável</t>
  </si>
  <si>
    <t>Gramatura 10 g/m2</t>
  </si>
  <si>
    <t>Embalgem com 100 unidades</t>
  </si>
  <si>
    <t xml:space="preserve">Embalgem com 100 unidades </t>
  </si>
  <si>
    <t xml:space="preserve">Óculos de Proteção - Modelo Haste regulável            </t>
  </si>
  <si>
    <t>Lente Incolor</t>
  </si>
  <si>
    <t>Lente Cinza</t>
  </si>
  <si>
    <t>Lente Verde</t>
  </si>
  <si>
    <t>Lente Amarela</t>
  </si>
  <si>
    <r>
      <rPr>
        <b/>
        <sz val="11"/>
        <rFont val="Calibri"/>
        <family val="2"/>
        <scheme val="minor"/>
      </rPr>
      <t>Óculos de Proteção - Modelo Armação e Visor</t>
    </r>
    <r>
      <rPr>
        <sz val="11"/>
        <rFont val="Calibri"/>
        <family val="2"/>
        <scheme val="minor"/>
      </rPr>
      <t xml:space="preserve">                                                                 </t>
    </r>
  </si>
  <si>
    <r>
      <rPr>
        <b/>
        <sz val="11"/>
        <rFont val="Calibri"/>
        <family val="2"/>
        <scheme val="minor"/>
      </rPr>
      <t xml:space="preserve">Laboratório/Oficinas                                                                           </t>
    </r>
    <r>
      <rPr>
        <sz val="11"/>
        <rFont val="Calibri"/>
        <family val="2"/>
        <scheme val="minor"/>
      </rPr>
      <t xml:space="preserve">Proteção dos olhos contra impactos de partículas volantes e repingos de líquidos multidirecionais, radiação UVA e UVB. Proteção contra produtos químicos (respingos, gotas e pulverizações). </t>
    </r>
    <r>
      <rPr>
        <b/>
        <sz val="11"/>
        <rFont val="Calibri"/>
        <family val="2"/>
        <scheme val="minor"/>
      </rPr>
      <t xml:space="preserve"> </t>
    </r>
    <r>
      <rPr>
        <sz val="11"/>
        <rFont val="Calibri"/>
        <family val="2"/>
        <scheme val="minor"/>
      </rPr>
      <t xml:space="preserve">                          </t>
    </r>
  </si>
  <si>
    <r>
      <rPr>
        <b/>
        <sz val="11"/>
        <rFont val="Calibri"/>
        <family val="2"/>
        <scheme val="minor"/>
      </rPr>
      <t>Óculos de Proteção - Modelo Ampla Visão</t>
    </r>
    <r>
      <rPr>
        <sz val="11"/>
        <rFont val="Calibri"/>
        <family val="2"/>
        <scheme val="minor"/>
      </rPr>
      <t xml:space="preserve">                                                                          (Tirante de elástico para ajuste)</t>
    </r>
  </si>
  <si>
    <t>Laboratório                                                                                                   Proteção contra radiação ionizante/operação de raio X</t>
  </si>
  <si>
    <t xml:space="preserve">Óculos Plumbiferos com proteção lateral (para  Raio X diagnóstico) </t>
  </si>
  <si>
    <t>Unico</t>
  </si>
  <si>
    <r>
      <rPr>
        <b/>
        <sz val="11"/>
        <rFont val="Calibri"/>
        <family val="2"/>
        <scheme val="minor"/>
      </rPr>
      <t xml:space="preserve">Laboratório/Oficinas    </t>
    </r>
    <r>
      <rPr>
        <sz val="11"/>
        <rFont val="Calibri"/>
        <family val="2"/>
        <scheme val="minor"/>
      </rPr>
      <t xml:space="preserve">                                                                           Proteção dos olhos e face contra impactos de partículas volantes (fagulhas, respingos de produtos químicos, poeiras ou qualquer partícula pertinente à atividade que possa causar danos ao trabalhador)            </t>
    </r>
  </si>
  <si>
    <r>
      <rPr>
        <b/>
        <sz val="11"/>
        <rFont val="Calibri"/>
        <family val="2"/>
        <scheme val="minor"/>
      </rPr>
      <t>Protetor facial com viseira</t>
    </r>
    <r>
      <rPr>
        <sz val="11"/>
        <rFont val="Calibri"/>
        <family val="2"/>
        <scheme val="minor"/>
      </rPr>
      <t xml:space="preserve">                                                                                                                     (para proteção contra impacto de partículas volantes)</t>
    </r>
  </si>
  <si>
    <t xml:space="preserve">Laboratório/Oficinas                                                                               Proteção dos olhos e face contra impacto de partículas volantes, radiação ultravioleta, radiação infravermelha e luminosidade intensa </t>
  </si>
  <si>
    <t xml:space="preserve">Máscara de solda  com catraca, visor articulável e filtro de luz </t>
  </si>
  <si>
    <t xml:space="preserve">Laboratórios/Oficinas.                                                                      Proteção das vias respiratórias do usuário
contra a inalação de partículas sólidas, quando utilizados com
filtros mecânicos ou combinados, e contra gases e vapores,
quando utilizados com filtros químicos ou combinados. 
</t>
  </si>
  <si>
    <t>Máscara de solda automática</t>
  </si>
  <si>
    <t>Unidade</t>
  </si>
  <si>
    <t>Protetor auditivo circum-auricular (Tipo Concha/Abafador)</t>
  </si>
  <si>
    <t xml:space="preserve">Protetor auditivo de Inserção descartável (Tipo Moldável) </t>
  </si>
  <si>
    <t xml:space="preserve">Embalagem com 100 pares   </t>
  </si>
  <si>
    <t>Laboratórios/oficinas                                                                          Proteção do sistema auditivo do usuário contra níveis de pressão sonora elevados</t>
  </si>
  <si>
    <t xml:space="preserve">Protetor auditivo de Inserção reutilizável (Tipo Plugue/ Pré-moldado) </t>
  </si>
  <si>
    <t>Embalagem com 100 peças</t>
  </si>
  <si>
    <r>
      <t xml:space="preserve">
</t>
    </r>
    <r>
      <rPr>
        <b/>
        <sz val="11"/>
        <rFont val="Calibri"/>
        <family val="2"/>
        <scheme val="minor"/>
      </rPr>
      <t xml:space="preserve">Respirador purificador de ar descartável - Peça Semifacial Filtrante (PFF1) </t>
    </r>
    <r>
      <rPr>
        <sz val="11"/>
        <rFont val="Calibri"/>
        <family val="2"/>
        <scheme val="minor"/>
      </rPr>
      <t xml:space="preserve">para proteção das vias respiratórias contra poeiras e névoas.                                </t>
    </r>
  </si>
  <si>
    <r>
      <rPr>
        <b/>
        <sz val="11"/>
        <rFont val="Calibri"/>
        <family val="2"/>
        <scheme val="minor"/>
      </rPr>
      <t xml:space="preserve">Opção 1 - PFF1 (S) Com válvula                                                        </t>
    </r>
    <r>
      <rPr>
        <sz val="11"/>
        <rFont val="Calibri"/>
        <family val="2"/>
        <scheme val="minor"/>
      </rPr>
      <t>OBS: - Para uso contra aerossóis sólidos e líquidos não-oleosos; A válvula serve para regular a temperatura do ar da respiração que fica preso no EPI a fim de evitar a criação de umidade; adequada para prevenir inalação de poeiras)</t>
    </r>
  </si>
  <si>
    <r>
      <rPr>
        <b/>
        <sz val="11"/>
        <rFont val="Calibri"/>
        <family val="2"/>
        <scheme val="minor"/>
      </rPr>
      <t xml:space="preserve">Opção 2 - PFF1 (S) Sem válvula                                                   </t>
    </r>
    <r>
      <rPr>
        <sz val="11"/>
        <rFont val="Calibri"/>
        <family val="2"/>
        <scheme val="minor"/>
      </rPr>
      <t xml:space="preserve">OBS: - Para uso contra aerossóis sólidos e líquidos não-oleosos; </t>
    </r>
    <r>
      <rPr>
        <b/>
        <sz val="11"/>
        <rFont val="Calibri"/>
        <family val="2"/>
        <scheme val="minor"/>
      </rPr>
      <t xml:space="preserve"> </t>
    </r>
  </si>
  <si>
    <t xml:space="preserve">Laboratórios/Oficinas.                                                                           Proteção das vias respiratórias contra poeiras, névoas e fumos metálicos em concentrações de até 10 vezes o Limite de Exposição. </t>
  </si>
  <si>
    <r>
      <rPr>
        <b/>
        <sz val="11"/>
        <rFont val="Calibri"/>
        <family val="2"/>
        <scheme val="minor"/>
      </rPr>
      <t xml:space="preserve">Opção 1 - PFF2 (S) Com válvula                       </t>
    </r>
    <r>
      <rPr>
        <sz val="11"/>
        <rFont val="Calibri"/>
        <family val="2"/>
        <scheme val="minor"/>
      </rPr>
      <t xml:space="preserve">                                 OBS: - Para uso contra aerossóis sólidos e líquidos não-oleosos; A válvula serve para regular a temperatura do ar da respiração que fica preso no EPI a fim de evitar a criação de umidade; adequada para prevenir inalação de poeiras)</t>
    </r>
  </si>
  <si>
    <r>
      <rPr>
        <b/>
        <sz val="11"/>
        <rFont val="Calibri"/>
        <family val="2"/>
        <scheme val="minor"/>
      </rPr>
      <t>Opção 2 - PFF2 (S) Sem válvula</t>
    </r>
    <r>
      <rPr>
        <sz val="11"/>
        <rFont val="Calibri"/>
        <family val="2"/>
        <scheme val="minor"/>
      </rPr>
      <t xml:space="preserve">                                                   OBS: - Para uso contra aerossóis sólidos e líquidos não-oleosos;  </t>
    </r>
  </si>
  <si>
    <r>
      <t>La</t>
    </r>
    <r>
      <rPr>
        <sz val="11"/>
        <rFont val="Calibri"/>
        <family val="2"/>
        <scheme val="minor"/>
      </rPr>
      <t xml:space="preserve">boratórios/Oficinas.                                                                          Proteção das vias respiratórias contra poeiras, névoas, fumos metálicos, radionuclídeos e contaminantes altamente tóxicos, quando o Limite de Exposição do contaminante é menor que 0,05 mg/m3 (concentração abaixo de 10 vezes o Limite de Exposição) </t>
    </r>
  </si>
  <si>
    <r>
      <t xml:space="preserve">Opção 1 - PFF3 (S) Com válvula                                                        </t>
    </r>
    <r>
      <rPr>
        <sz val="11"/>
        <rFont val="Calibri"/>
        <family val="2"/>
        <scheme val="minor"/>
      </rPr>
      <t>OBS: - Para uso contra aerossóis sólidos e líquidos não-oleosos; A válvula serve para regular a temperatura do ar da respiração que fica preso no EPI a fim de evitar a criação de umidade; adequada para prevenir inalação de poeiras)</t>
    </r>
  </si>
  <si>
    <r>
      <rPr>
        <b/>
        <sz val="11"/>
        <rFont val="Calibri"/>
        <family val="2"/>
        <scheme val="minor"/>
      </rPr>
      <t xml:space="preserve">Opção 2 - PFF3 (S) Sem válvula    </t>
    </r>
    <r>
      <rPr>
        <sz val="11"/>
        <rFont val="Calibri"/>
        <family val="2"/>
        <scheme val="minor"/>
      </rPr>
      <t xml:space="preserve">                                               OBS: - Para uso contra aerossóis sólidos e líquidos não-oleosos;  </t>
    </r>
  </si>
  <si>
    <t>Laboratório/Ambiente Hospitalar                                                               Proteção das vias respiratórias contra riscos biológicos</t>
  </si>
  <si>
    <t xml:space="preserve">Opção 1 - Ajuste com tiras                                     </t>
  </si>
  <si>
    <t>Embalagem com 50 unidades</t>
  </si>
  <si>
    <t xml:space="preserve">  Opção 2 - Ajuste com elástico</t>
  </si>
  <si>
    <t>Laboratório/Ambiente Hospitalar                                                               Proteção das vias respiratórias contra riscos biológicos/ aerossóis de origem biológica</t>
  </si>
  <si>
    <r>
      <rPr>
        <b/>
        <sz val="11"/>
        <rFont val="Calibri"/>
        <family val="2"/>
        <scheme val="minor"/>
      </rPr>
      <t>Respirador Reutilizável (</t>
    </r>
    <r>
      <rPr>
        <sz val="11"/>
        <rFont val="Calibri"/>
        <family val="2"/>
        <scheme val="minor"/>
      </rPr>
      <t>para utilização com filtros químicos, mecânicos ou combinados)</t>
    </r>
  </si>
  <si>
    <t xml:space="preserve">Tamanhos Diversos </t>
  </si>
  <si>
    <t>Laboratórios/Oficinas.                                                                       Proteção respiratória contra poeiras e névoas.                              OBS: Os filtros mecânicos não devem ser utilizados de nenhuma maneira para proteção contra gases e vapores.</t>
  </si>
  <si>
    <t xml:space="preserve"> Filtro Mecânico</t>
  </si>
  <si>
    <t xml:space="preserve"> Embalagem com 2 unidades</t>
  </si>
  <si>
    <t>Laboratórios/Oficinas.                                                                       Proteção respiratória contra poeiras, névoas e fumos.                OBS: Os filtros mecânicos não devem ser utilizados de nenhuma maneira para proteção contra gases e vapores.</t>
  </si>
  <si>
    <t>Embalagem com 02 unidades</t>
  </si>
  <si>
    <t>Laboratórios/Oficinas.                                                                         Proteção das vias respiratórias contra gases e vapores                                                                      OBS: Os cartuchos químicos não devem ser utilizados de nenhuma maneira para proteção contra materiais particulados (poeiras, névoas e fumos).</t>
  </si>
  <si>
    <t xml:space="preserve">Filtro Químico  (cartucho) </t>
  </si>
  <si>
    <t>Laboratórios/Oficinas.                                                                           Proteção das vias respiratórias contra gases e vapores                                                                       OBS: Os cartuchos químicos não devem ser utilizados de nenhuma maneira para proteção contra materiais particulados (poeiras, névoas e fumos).</t>
  </si>
  <si>
    <t>Embalagem com 2 unidades</t>
  </si>
  <si>
    <r>
      <rPr>
        <b/>
        <sz val="11"/>
        <rFont val="Calibri"/>
        <family val="2"/>
        <scheme val="minor"/>
      </rPr>
      <t xml:space="preserve">Luva Nitrílica  </t>
    </r>
    <r>
      <rPr>
        <sz val="11"/>
        <rFont val="Calibri"/>
        <family val="2"/>
        <scheme val="minor"/>
      </rPr>
      <t xml:space="preserve">                                                                                                                                                        (sem revestimento interno)/Descartável</t>
    </r>
  </si>
  <si>
    <t>Todos os tamanhos</t>
  </si>
  <si>
    <t>Embalagem com 100 unidades</t>
  </si>
  <si>
    <r>
      <rPr>
        <b/>
        <sz val="11"/>
        <rFont val="Calibri"/>
        <family val="2"/>
        <scheme val="minor"/>
      </rPr>
      <t xml:space="preserve">Luva de Borracha Natural/Látex       </t>
    </r>
    <r>
      <rPr>
        <sz val="11"/>
        <rFont val="Calibri"/>
        <family val="2"/>
        <scheme val="minor"/>
      </rPr>
      <t xml:space="preserve">                                                                                             (sem revestimento interno)/Descartável</t>
    </r>
  </si>
  <si>
    <t>Com Talco                             (facilita o calçamento)</t>
  </si>
  <si>
    <t xml:space="preserve">Sem Talco                                   </t>
  </si>
  <si>
    <r>
      <rPr>
        <b/>
        <sz val="11"/>
        <rFont val="Calibri"/>
        <family val="2"/>
        <scheme val="minor"/>
      </rPr>
      <t>Luva Nitrílica para procedimentos não cirúrgicos/Não Ésteril</t>
    </r>
    <r>
      <rPr>
        <sz val="11"/>
        <rFont val="Calibri"/>
        <family val="2"/>
        <scheme val="minor"/>
      </rPr>
      <t xml:space="preserve">                                                                                           (com registro na Anvisa) / Descartável</t>
    </r>
  </si>
  <si>
    <r>
      <rPr>
        <b/>
        <sz val="11"/>
        <rFont val="Calibri"/>
        <family val="2"/>
        <scheme val="minor"/>
      </rPr>
      <t>Laboratório/Ambiente Hospitalar</t>
    </r>
    <r>
      <rPr>
        <sz val="11"/>
        <rFont val="Calibri"/>
        <family val="2"/>
        <scheme val="minor"/>
      </rPr>
      <t xml:space="preserve">                                                 Indicada para proteção das mãos contra agentes biológicos (procedimentos não cirúrgicos/Não Estéril)</t>
    </r>
  </si>
  <si>
    <r>
      <rPr>
        <b/>
        <sz val="11"/>
        <rFont val="Calibri"/>
        <family val="2"/>
        <scheme val="minor"/>
      </rPr>
      <t xml:space="preserve">Luva de Borracha Natural/Látex para procedimentos não cirúrgicos/Não Estéril  </t>
    </r>
    <r>
      <rPr>
        <sz val="11"/>
        <rFont val="Calibri"/>
        <family val="2"/>
        <scheme val="minor"/>
      </rPr>
      <t xml:space="preserve">                                                                                              (com registro na Anvisa) /Descartável</t>
    </r>
  </si>
  <si>
    <r>
      <rPr>
        <b/>
        <sz val="11"/>
        <rFont val="Calibri"/>
        <family val="2"/>
        <scheme val="minor"/>
      </rPr>
      <t xml:space="preserve">Luva de Borracha Natural/Látex para procedimento  cirúrgicos/ Estéril        </t>
    </r>
    <r>
      <rPr>
        <sz val="11"/>
        <rFont val="Calibri"/>
        <family val="2"/>
        <scheme val="minor"/>
      </rPr>
      <t xml:space="preserve">                                                                                        (com registro na Anvisa) /Descartável</t>
    </r>
  </si>
  <si>
    <t>Embalagem com 1 par</t>
  </si>
  <si>
    <t>Luva de látex com forro de algodão / Reutilizável</t>
  </si>
  <si>
    <t>Luva em neoprene e látex (neolátex)/ Reutilizável</t>
  </si>
  <si>
    <t xml:space="preserve">Luva em couro especial tratado </t>
  </si>
  <si>
    <t>Luva de raspa de couro</t>
  </si>
  <si>
    <t xml:space="preserve">Luva de vaqueta </t>
  </si>
  <si>
    <t>Luva de algodão (malha tricotada) pigmentada</t>
  </si>
  <si>
    <t>Tamanhos Diversos</t>
  </si>
  <si>
    <t>Luva para Câmara Fria</t>
  </si>
  <si>
    <t>Luva isolante de borracha</t>
  </si>
  <si>
    <t>Classe 00                (Tensão máxima de uso 500 V)</t>
  </si>
  <si>
    <t>Classe 0              (Tensão máxima de uso 1.000 V)</t>
  </si>
  <si>
    <t>Classe 2              (Tensão máxima de uso 17.000 V)</t>
  </si>
  <si>
    <t>Luva de vaqueta (para cobertura de luva isolante)</t>
  </si>
  <si>
    <t xml:space="preserve">Luva  de polietileno cano longo descartável </t>
  </si>
  <si>
    <t>Tamanho único</t>
  </si>
  <si>
    <t>Embalagem com 100</t>
  </si>
  <si>
    <t>Creme de Proteção para pele - Grupo 1 (Água-resistente)</t>
  </si>
  <si>
    <t>Bisnaga de 200 gramas</t>
  </si>
  <si>
    <t>Creme de Proteção para pele - Grupo 2 (Óleo-resistente)</t>
  </si>
  <si>
    <t>Protetor Solar UVA/UVB, com repelente</t>
  </si>
  <si>
    <t>FPS 30</t>
  </si>
  <si>
    <t>Bisnaga de 120 gramas</t>
  </si>
  <si>
    <t>FPS 60</t>
  </si>
  <si>
    <t>Repelente para insetos</t>
  </si>
  <si>
    <t>Embalagem em spray 100 ml</t>
  </si>
  <si>
    <t>Bota de Segurança de  PVC (Cano alto com amarra)</t>
  </si>
  <si>
    <t>Bota de Segurança de  PVC (Cano médio)</t>
  </si>
  <si>
    <t>Botinas de Segurança (com biqueira de composite)</t>
  </si>
  <si>
    <t>Calçado ocupacional de uso profissional tipo sapato</t>
  </si>
  <si>
    <t xml:space="preserve">Propé/Sapatilha Descartável  (Gramatura mínima de 30 g/m2)                                                  </t>
  </si>
  <si>
    <t>Tamanho Único</t>
  </si>
  <si>
    <t xml:space="preserve"> Embalagem com 100 unidades</t>
  </si>
  <si>
    <t>Perneira de raspa de couro</t>
  </si>
  <si>
    <t>Mangote de raspa de couro</t>
  </si>
  <si>
    <t>Avental de raspa de couro sem mangote</t>
  </si>
  <si>
    <t>Avental de raspa de couro com mangote (tipo barbeiro)</t>
  </si>
  <si>
    <t xml:space="preserve">Avental de PVC </t>
  </si>
  <si>
    <t>Vestimenta de Laboratório Tipo Jaleco manga longa 100% algodão</t>
  </si>
  <si>
    <t>Tamanhos  diversos!!   (PP a EGG)</t>
  </si>
  <si>
    <t xml:space="preserve">Vestimenta Industrial Tipo Jaleco manga curta </t>
  </si>
  <si>
    <t xml:space="preserve">Avental Plumbífero (para  Raio X diagnóstico) </t>
  </si>
  <si>
    <t>Tamanhos  diversos!!       (P a G)</t>
  </si>
  <si>
    <t xml:space="preserve">Avental  Para Procedimento Não Cirúrgicos (Não Estéril)                                  </t>
  </si>
  <si>
    <t>Tamanhos  diversos!!   (P a GG)</t>
  </si>
  <si>
    <t>Gramatura 50g/m2</t>
  </si>
  <si>
    <t>Calça de Chuva em PVC</t>
  </si>
  <si>
    <t>Vestimenta Tipo Capa de Chuva em PVC</t>
  </si>
  <si>
    <t>Calça Térmica Impermeável</t>
  </si>
  <si>
    <t>Japona Térmica Impermeável</t>
  </si>
  <si>
    <t>Vestimenta Tipo Macacão (para aplicação de herbicidas/pulverização) - Descartável</t>
  </si>
  <si>
    <t>Vestimenta Tipo Conjunto (para aplicação de herbicidas/ pulverização) - Reutilizável</t>
  </si>
  <si>
    <t>Macacão de segurança tipo jardineira confecionado em PVC</t>
  </si>
  <si>
    <t xml:space="preserve">Macacão de segurança para controle e retirada de abelhas e outros vetores biológicos </t>
  </si>
  <si>
    <t xml:space="preserve">Peça </t>
  </si>
  <si>
    <t>Colete Sinalizador/ Reflexivo</t>
  </si>
  <si>
    <t>Cinturão de segurança tipo paraquedista, com 4 pontos de conexão + Talabarte Duplo em Y 1,35 metros com absorvedor de energia</t>
  </si>
  <si>
    <t>Talabarte Simples</t>
  </si>
  <si>
    <t>Corda Trançada</t>
  </si>
  <si>
    <t>50 metros</t>
  </si>
  <si>
    <t>Cabo de Aço</t>
  </si>
  <si>
    <t>metro</t>
  </si>
  <si>
    <t>Mosquetão</t>
  </si>
  <si>
    <t>Trava quedas para corda</t>
  </si>
  <si>
    <t xml:space="preserve">Utilizado para isolar uma área específica, sinalizar ou bloquear passagens. </t>
  </si>
  <si>
    <t>Pedestal para demarcação/isolamento  (para utilizar com fita zebrada ou corrente plástica)</t>
  </si>
  <si>
    <t>Tamanho  (90 cm de altura)</t>
  </si>
  <si>
    <t>Indicada para demarcar, codificar e sinalizar superfícies e áreas de risco.</t>
  </si>
  <si>
    <t xml:space="preserve">Fita zebrada para demarcação/isolamento  </t>
  </si>
  <si>
    <t>Tamanho (Rolo de 200 metros)</t>
  </si>
  <si>
    <t>Peça (Rolo)</t>
  </si>
  <si>
    <t xml:space="preserve"> Indicada para uso em conjunto com cones, pedestais, balizadores e demais dispositivos. Auxilia no isolamento e sinalização de áreas em condomínios, rodovias, pedágios, estacionamentos, bancos, escolas, parques, supermercados, shoppings, hospitais, hotéis e etc.</t>
  </si>
  <si>
    <t>Corrente de plástico para demarcação/isolamento</t>
  </si>
  <si>
    <t xml:space="preserve"> Tamanho (Elo Pequeno dimensões do Elo: 37x20x6mm) </t>
  </si>
  <si>
    <t xml:space="preserve">Indicado para sinalizar, guiar, isolar e delimitar fluxo de pessoas em diferentes ambientes, internos ou externos.
</t>
  </si>
  <si>
    <t xml:space="preserve">Pedestal organizador de filas/demarcação/isolamento </t>
  </si>
  <si>
    <t>Tamanho ( altura de 90 cm, com fita retrátil de 2  metros de comprimento e 5cm de largura)</t>
  </si>
  <si>
    <t xml:space="preserve">Indicado para garantir o descarte correto de resíduos produzidos em hospitais. Seu pedal evita o contato direto com o detrito infectante, proporcionando um ambiente mais higiênico.
</t>
  </si>
  <si>
    <t xml:space="preserve">Lixeira Hospitalar com Tampa e Pedal      </t>
  </si>
  <si>
    <t>Capacidade de 30 litros</t>
  </si>
  <si>
    <t>Tamanho único (30 Litros)</t>
  </si>
  <si>
    <t>Capacidade de 50 litros</t>
  </si>
  <si>
    <t>Tamanho único (50 Litros)</t>
  </si>
  <si>
    <t>Indicado para  acondicionar os resíduos infectantes da área da saúde.</t>
  </si>
  <si>
    <t xml:space="preserve">Saco para Resíduo Hospitalar   Infectante      </t>
  </si>
  <si>
    <t>Capacidade de 30 litros (9Kg)                       Dimensões: 59cm X 62cm</t>
  </si>
  <si>
    <t>Capacidade de 50 litros (15 Kg)                         Dimensões: 63cm X 80cm</t>
  </si>
  <si>
    <t xml:space="preserve">Indicado para sinalização  de áreas de risco e proteção contra quedas de objetos e pessoas.
</t>
  </si>
  <si>
    <t>Tela de Proteção Guarda-Corpo</t>
  </si>
  <si>
    <t xml:space="preserve">Dimensões 1,20 m X 50 m </t>
  </si>
  <si>
    <t>Indicado para sinalização de obras, advertência, talude, fechamento de lajes, delimitação de áreas de trabalho e segurança, dentre outros.</t>
  </si>
  <si>
    <t>Tela de Tapume</t>
  </si>
  <si>
    <t xml:space="preserve">Usado para alertar pessoas sobre o piso escorregadio.
</t>
  </si>
  <si>
    <t>Cavalete Cuidado Piso Escorregadio</t>
  </si>
  <si>
    <t>Cavalete  confeccionado em PVC, fundo amarelo  e descreição preta, com dimensão mínima de 30 X 62 cm, para alerta de pessoas sobre piso escorregadio com fios de evitar acidentes. Escrito: Cuidado Piso escorregadio</t>
  </si>
  <si>
    <t>Uso indicado para sinalizações móveis/ chamar atenção de alguma manutenção ou situação que esteja acontecendo de maneira temporária)</t>
  </si>
  <si>
    <t xml:space="preserve">Cone confeccionado em PVC, pintura sintética na cor laranja com duas listras brancas. Altura 50 cm. </t>
  </si>
  <si>
    <t>Dimensões 26 cm X 50 cm</t>
  </si>
  <si>
    <t xml:space="preserve">Cone de Sinalização laranja com faixas brancas - 75cm </t>
  </si>
  <si>
    <t xml:space="preserve">Cone confeccionado em PVC, pintura sintética na cor laranja com duas listras brancas. Altura 75 cm. </t>
  </si>
  <si>
    <t>Dimensões 36 cm X 75 cm</t>
  </si>
  <si>
    <t>Uso indicado para sinalizações fixas/ sinalizar locais ou situações que não precisarão ser mudados ou que não sofrerão alteração nos próximos momentos.</t>
  </si>
  <si>
    <t xml:space="preserve">Cone confeccionado em PVC, pintura sintética na corpreta com duas listras amarelas. Altura 50 cm. </t>
  </si>
  <si>
    <t xml:space="preserve">Cone de Sinalização laranja com faixas amarelas - 75cm  </t>
  </si>
  <si>
    <t xml:space="preserve">Cone confeccionado em PVC, pintura sintética na cor preta com duas listras amarelas. Altura 75 cm. </t>
  </si>
  <si>
    <t xml:space="preserve">Uso em ambientes com grande fluxo de pessoas para evitar acidentes como quedas e escorregões, por exemplo, em escadas, pisos lisos, escadas, rampas e etc. </t>
  </si>
  <si>
    <t>Fita adesiva antiderrapante</t>
  </si>
  <si>
    <t>Zebrada (preto e amarelo)</t>
  </si>
  <si>
    <t xml:space="preserve">Fita com dorso em PVC revestido com grãos antiderrapantes e adesivo de alta performance, com line autoadesivo, para aplicação em áreas internas e externas. </t>
  </si>
  <si>
    <t xml:space="preserve">Dimensões: 50mm  cm X 20 m </t>
  </si>
  <si>
    <t>Preta</t>
  </si>
  <si>
    <t xml:space="preserve">Indicado para demarcar pisos e vidros, e equipamentos de combate a incêndio, além de vagas, garagens, estacionamentos e organizar filas. </t>
  </si>
  <si>
    <t>Fita adesiva demarcação de solo</t>
  </si>
  <si>
    <t xml:space="preserve">Dimensões: 4,8 cm X 30 m </t>
  </si>
  <si>
    <t>Amarela</t>
  </si>
  <si>
    <t>Uso em laboratórios e em locais onde há manipulação de produtos químicos, poeira, resíduos.                                                                                             Permite a higienização imediata dos olhos, mãoes, face e qualquer outra parte do corpo do usuário que tenha sido contaminada.</t>
  </si>
  <si>
    <t>Chuveiro de Emergência com lava-olhos</t>
  </si>
  <si>
    <t>Uso em laboratórios e em locais onde há manipulação de produtos químicos, poeira, resíduos.                                                                                             Permite a higienização imediata dos olhos no caso de contaminação.</t>
  </si>
  <si>
    <t>Lava-olhos de Emergência</t>
  </si>
  <si>
    <t>Lava-olhos de emergência em ferro galvanizado com acionamento manual e fixação na parede. Lava-olhos com o acionamento manual, a tampa de proteção é automaticamente liberada com a pressão d’água. Bacia e esguichos em plástico ABS, acionamento manual com placa empurre em aço inoxidável, conexão de entrada de ½” BSP/NPT e a fixação e feita diretamente na parede. Placa de sinalização em plástico PVC.OBS:Deve atender as normas: Norma Americana ANSI/ISEA Z358. 1 e a Norma Brasileira (ABNT NBR 16291) para Chuveiros e Lava-Olhos de emergência.</t>
  </si>
  <si>
    <t>Lava Olhos Ducha Oftalmológica com suporte de parede</t>
  </si>
  <si>
    <t>Capacidade 500 ml</t>
  </si>
  <si>
    <t xml:space="preserve">Ideal para realizar a adequação da posição das pernas, pés e região lombar enquanto sentado em frente a estação de trabalho. Com a utilização do Apoio, o ângulo de posicionamento das pernas, pés e lombar são corrigidos para os níveis corretos mantendo sua postura em 90º, facilitando a circulação sanguínea dos membros inferiores e evitando fadiga muscular e micro-lesões devido ao mal posicionamento. Além disso, ajudam a prevenir o aparecimento de varizes, inchaços e formigamentos (também devido ao mal posicionamento das pernas). </t>
  </si>
  <si>
    <t>Apoio ergonômico para os pés</t>
  </si>
  <si>
    <t>Dimensões 400 X 300 mm.</t>
  </si>
  <si>
    <t>Faz a correção da linha de visão do usuário à tela do notebook, aliviando o esforço exercido sobre a região cervical e ajuda a evitar fadiga nas regiões da lombar, nuca e pescoço.</t>
  </si>
  <si>
    <t>Suporte para notebook</t>
  </si>
  <si>
    <t>Dimensões         2 x 23 x 28 cm</t>
  </si>
  <si>
    <t>Embalagem com 10 unidades</t>
  </si>
  <si>
    <t xml:space="preserve">Kit básico de primeiros socorros para setores e laboratórios </t>
  </si>
  <si>
    <t xml:space="preserve">Maleta com kit de primeiros socorros </t>
  </si>
  <si>
    <t>Kit</t>
  </si>
  <si>
    <t>ESAG</t>
  </si>
  <si>
    <t>CEFID</t>
  </si>
  <si>
    <t>Grupo-classe</t>
  </si>
  <si>
    <t>Código NUC</t>
  </si>
  <si>
    <t>CEART</t>
  </si>
  <si>
    <t>FAED</t>
  </si>
  <si>
    <t>CEAD</t>
  </si>
  <si>
    <t>CCT</t>
  </si>
  <si>
    <t>CEPLAN</t>
  </si>
  <si>
    <t>CAV</t>
  </si>
  <si>
    <t>CEO</t>
  </si>
  <si>
    <t>CEAVI</t>
  </si>
  <si>
    <t>CESFI</t>
  </si>
  <si>
    <t>CERES</t>
  </si>
  <si>
    <t>CEPO</t>
  </si>
  <si>
    <t>CDH e PROAD</t>
  </si>
  <si>
    <t>SEMS</t>
  </si>
  <si>
    <t xml:space="preserve">ITEM </t>
  </si>
  <si>
    <t xml:space="preserve">Laboratório/Oficinas/Obras/Serviços   Proteção dos olhos contra impactos de partículas volantes, respingos de líquidos, radiação UVA e UVB.  
Lente Cinza: indicado para ambientes internos ou externos com alta luminosidade. </t>
  </si>
  <si>
    <t>Laboratório/Oficinas/Obras/Serviços   Proteção dos olhos contra impactos de partículas volantes, respingos de líquidos, radiação UVA e UVB.  
Lente Verde: indicado para ambientes internos ou externos com alta luminosidade (proteção em trabalhos com solda oxiacetilênica, próximos de fornos e demais exposições à radiação infravermelha)</t>
  </si>
  <si>
    <t xml:space="preserve">Laboratório/Oficinas/Obras/Serviços   Proteção dos olhos contra impactos de partículas volantes, respingos de líquidos, radiação UVA e UVB.  
Lente amarela: indicado para ambientes com pouca visibilidade     </t>
  </si>
  <si>
    <t>Óculos de segurança com hastes reguláveis, lente em policarbonato óptico, antirrisco e antiembaçante, curvatura lateral das  lentes para aumenta da área de proteção, armação em nylon.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</si>
  <si>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r>
      <rPr>
        <sz val="11"/>
        <rFont val="Calibri"/>
        <family val="2"/>
        <scheme val="minor"/>
      </rPr>
      <t xml:space="preserve">Laboratório/Oficinas     Proteção dos olhos contra impactos de partículas volantes, respingos de líquidos, radiação UVA e UVB.  
Lente Incolor: indIcado para ambientes fechados com luminosidade artificial ou ambientes externos. </t>
    </r>
    <r>
      <rPr>
        <b/>
        <sz val="11"/>
        <rFont val="Calibri"/>
        <family val="2"/>
        <scheme val="minor"/>
      </rPr>
      <t xml:space="preserve">                                                                                                                                 </t>
    </r>
  </si>
  <si>
    <t xml:space="preserve">Laboratório/Oficinas     Proteção dos olhos contra impactos de partículas volantes, respingos de líquidos, radiação UVA e UVB.  
Lente Cinza: indicado para ambientes internos ou externos com alta luminosidade.    </t>
  </si>
  <si>
    <t xml:space="preserve">OBSERVAÇÃO </t>
  </si>
  <si>
    <t>EQUIPAMENTO</t>
  </si>
  <si>
    <t>03795 8 015</t>
  </si>
  <si>
    <t>58 02</t>
  </si>
  <si>
    <t>339030.28</t>
  </si>
  <si>
    <t>03012 0 003</t>
  </si>
  <si>
    <t xml:space="preserve">58 02 </t>
  </si>
  <si>
    <t>07430 6 019</t>
  </si>
  <si>
    <t>58 05</t>
  </si>
  <si>
    <t>66 23</t>
  </si>
  <si>
    <t>00976 8 068</t>
  </si>
  <si>
    <t>339030.36</t>
  </si>
  <si>
    <t>66 15</t>
  </si>
  <si>
    <t>00966 0 118</t>
  </si>
  <si>
    <t>09987 2 002</t>
  </si>
  <si>
    <t>09109 0 005</t>
  </si>
  <si>
    <t>06498 0 003</t>
  </si>
  <si>
    <t>04300 1 001</t>
  </si>
  <si>
    <t>06498 0 001</t>
  </si>
  <si>
    <t>00966 0 085</t>
  </si>
  <si>
    <t>66 1 5</t>
  </si>
  <si>
    <t>00966 0 173</t>
  </si>
  <si>
    <t>61 16</t>
  </si>
  <si>
    <t>05695 2 003</t>
  </si>
  <si>
    <t>03033 3 011</t>
  </si>
  <si>
    <t>12248 3 227</t>
  </si>
  <si>
    <t>02953 0 080</t>
  </si>
  <si>
    <t>18 02</t>
  </si>
  <si>
    <t>339030.22</t>
  </si>
  <si>
    <t>02953 0 029</t>
  </si>
  <si>
    <t>00460 0 004</t>
  </si>
  <si>
    <t>02953 0 002</t>
  </si>
  <si>
    <t>02953 0 027</t>
  </si>
  <si>
    <t>02953 0 081</t>
  </si>
  <si>
    <t>66 10</t>
  </si>
  <si>
    <t>00959 8 005</t>
  </si>
  <si>
    <t>17 01</t>
  </si>
  <si>
    <t>00430 8 010</t>
  </si>
  <si>
    <t>17 04</t>
  </si>
  <si>
    <t>07761 5 003</t>
  </si>
  <si>
    <t>11059 0 018</t>
  </si>
  <si>
    <t>20 02</t>
  </si>
  <si>
    <t>00966 0 117</t>
  </si>
  <si>
    <t>09958 9 005</t>
  </si>
  <si>
    <t>08416 6 001</t>
  </si>
  <si>
    <t>02176 8 013</t>
  </si>
  <si>
    <t xml:space="preserve">20 01 </t>
  </si>
  <si>
    <t>00966 0 200</t>
  </si>
  <si>
    <t>20 01</t>
  </si>
  <si>
    <t>06885 3 065</t>
  </si>
  <si>
    <t>06885 3 071</t>
  </si>
  <si>
    <t>00976 8 021</t>
  </si>
  <si>
    <t>00966 0 137</t>
  </si>
  <si>
    <t>02471 6 012</t>
  </si>
  <si>
    <t>03100 3 104</t>
  </si>
  <si>
    <t>07847 6 005</t>
  </si>
  <si>
    <t>02505 4 016</t>
  </si>
  <si>
    <t>07430 6 021</t>
  </si>
  <si>
    <t>44 04</t>
  </si>
  <si>
    <t>02704 9 006</t>
  </si>
  <si>
    <t>44 01</t>
  </si>
  <si>
    <t>01409 5 003</t>
  </si>
  <si>
    <t>07430 6 020</t>
  </si>
  <si>
    <t>08735 1 002</t>
  </si>
  <si>
    <t>57 04</t>
  </si>
  <si>
    <t>339030.44</t>
  </si>
  <si>
    <t xml:space="preserve">57 01 </t>
  </si>
  <si>
    <t>00164 3 013</t>
  </si>
  <si>
    <t>57 01</t>
  </si>
  <si>
    <t>05455 0 002</t>
  </si>
  <si>
    <t>12251 3 019</t>
  </si>
  <si>
    <t>449052.24</t>
  </si>
  <si>
    <t>07430 6 018</t>
  </si>
  <si>
    <t>66 26</t>
  </si>
  <si>
    <t>06129 8 002</t>
  </si>
  <si>
    <t>10 01</t>
  </si>
  <si>
    <t>10233 4 008</t>
  </si>
  <si>
    <t>67 03</t>
  </si>
  <si>
    <t>03040 6 007</t>
  </si>
  <si>
    <t>58-02</t>
  </si>
  <si>
    <t>00459 6 003</t>
  </si>
  <si>
    <t>03100 3 109</t>
  </si>
  <si>
    <t>07430 6 006</t>
  </si>
  <si>
    <t>05594 8 023</t>
  </si>
  <si>
    <t>47 02</t>
  </si>
  <si>
    <t>02636 0 219</t>
  </si>
  <si>
    <t>45 08</t>
  </si>
  <si>
    <t xml:space="preserve">57 04 </t>
  </si>
  <si>
    <t>12262 9 001</t>
  </si>
  <si>
    <t>CAD</t>
  </si>
  <si>
    <t>PROEX</t>
  </si>
  <si>
    <t xml:space="preserve">Oficinas/Obras/Serviços      </t>
  </si>
  <si>
    <t>LUVA DE SEGURANCA, RESISTENCIA TERMICA, Luva de segurança confeccionada em polietileno, fio de aço e fibras térmicas de poliéster e spandex, 7 gauge, pesada, punho com fibras elásticas e fibras sintéticas como acabamento. CA: 18911. RESISTÊNCIA MECÂNICA  EN388 Desempenho 3540F. RESISTÊNCIA TÉRMICA (CALOR) EN407  Uso: Reutilizável. Formato: Ambidestro. Estrutura: Suporte Têxtil. Modelo da Estrutura: Tricotado. Material Suporte: Fios sintéticos, polietileno e fio de aço. Punho: Tricotado. Tamanho G e M</t>
  </si>
  <si>
    <t>Luva de Segurança, Resistência Térmica</t>
  </si>
  <si>
    <t>02953 0 089</t>
  </si>
  <si>
    <t>Equipamento para o espaço Saúde</t>
  </si>
  <si>
    <t>Kit Vias Aéreas</t>
  </si>
  <si>
    <t>Kit Monitor Glicose -</t>
  </si>
  <si>
    <t>Equipamento para areas coletivas</t>
  </si>
  <si>
    <t>Kit Cipa Completo</t>
  </si>
  <si>
    <t>Equipamento para CIPA</t>
  </si>
  <si>
    <t xml:space="preserve">Blusão e Calça de Aproximação </t>
  </si>
  <si>
    <t xml:space="preserve">G </t>
  </si>
  <si>
    <t>Bota de Aproximação</t>
  </si>
  <si>
    <t xml:space="preserve">definir </t>
  </si>
  <si>
    <t>par</t>
  </si>
  <si>
    <t xml:space="preserve">Uso em campo-    Proteção do tronco, membros superiores e inferiores durante práticas embarcadas </t>
  </si>
  <si>
    <t xml:space="preserve">Jardineira oleada para pesca profissional de segurança confeccionada em tecido de poliéster revestido de PVC em uma face (material emborrachado), bolso frontal com fechamento em velcro, duas tiras de elástico e argolas plásticas para ajustes e costuras através de solda eletrônica. </t>
  </si>
  <si>
    <t>Vestimenta Tipo Conjunto (para atividades embarcadas de pesca) - Reutilizável</t>
  </si>
  <si>
    <t>Tamanhos: P: 1,22 comprimento por 1,34 de circunferência; Tamanhos: M: 1,26 comprimento por 1,36 de circunferência; Tamanhos: G: 1,32 comprimento por 1,38 de circunferência;  Tamanhos: GG: 1,34 comprimento por 1,40 de circunferência; Tamanhos: EX: 1,38 comprimento por 1,42 de circunferência;</t>
  </si>
  <si>
    <t>peça</t>
  </si>
  <si>
    <r>
      <rPr>
        <b/>
        <sz val="11"/>
        <rFont val="Calibri"/>
        <family val="2"/>
        <scheme val="minor"/>
      </rPr>
      <t>Branco</t>
    </r>
    <r>
      <rPr>
        <sz val="11"/>
        <rFont val="Calibri"/>
        <family val="2"/>
        <scheme val="minor"/>
      </rPr>
      <t xml:space="preserve"> (Supervisão/Fiscalização) </t>
    </r>
    <r>
      <rPr>
        <b/>
        <sz val="11"/>
        <rFont val="Calibri"/>
        <family val="2"/>
        <scheme val="minor"/>
      </rPr>
      <t>Amarelo</t>
    </r>
    <r>
      <rPr>
        <sz val="11"/>
        <rFont val="Calibri"/>
        <family val="2"/>
        <scheme val="minor"/>
      </rPr>
      <t xml:space="preserve">                                 (Visitante)</t>
    </r>
  </si>
  <si>
    <r>
      <rPr>
        <b/>
        <sz val="11"/>
        <rFont val="Calibri"/>
        <family val="2"/>
        <scheme val="minor"/>
      </rPr>
      <t xml:space="preserve">Respirador purificador de ar descartável  - Peça Semifacial Filtrante (PFF2) </t>
    </r>
    <r>
      <rPr>
        <sz val="11"/>
        <rFont val="Calibri"/>
        <family val="2"/>
        <scheme val="minor"/>
      </rPr>
      <t xml:space="preserve">para proteção das vias respiratórias contra poeiras, névoas e
fumos.                                                                                            </t>
    </r>
  </si>
  <si>
    <r>
      <rPr>
        <b/>
        <sz val="11"/>
        <rFont val="Calibri"/>
        <family val="2"/>
        <scheme val="minor"/>
      </rPr>
      <t xml:space="preserve">Respirador purificador de ar descartável - Peça Semifacial Filtrante (PFF3) </t>
    </r>
    <r>
      <rPr>
        <sz val="11"/>
        <rFont val="Calibri"/>
        <family val="2"/>
        <scheme val="minor"/>
      </rPr>
      <t xml:space="preserve"> para proteção das vias respiratórias contra poeiras, névoas,
fumos, radionuclídeos e contaminantes altamente tóxicos.                                                                                       </t>
    </r>
  </si>
  <si>
    <r>
      <rPr>
        <b/>
        <sz val="11"/>
        <rFont val="Calibri"/>
        <family val="2"/>
        <scheme val="minor"/>
      </rPr>
      <t xml:space="preserve">Máscara Cirúrgica Descartável </t>
    </r>
    <r>
      <rPr>
        <sz val="11"/>
        <rFont val="Calibri"/>
        <family val="2"/>
        <scheme val="minor"/>
      </rPr>
      <t xml:space="preserve">(Tripla Camada)    </t>
    </r>
  </si>
  <si>
    <r>
      <t xml:space="preserve">     </t>
    </r>
    <r>
      <rPr>
        <b/>
        <sz val="11"/>
        <rFont val="Calibri"/>
        <family val="2"/>
        <scheme val="minor"/>
      </rPr>
      <t>Respirador purificador de ar descartável</t>
    </r>
    <r>
      <rPr>
        <sz val="11"/>
        <rFont val="Calibri"/>
        <family val="2"/>
        <scheme val="minor"/>
      </rPr>
      <t xml:space="preserve">, </t>
    </r>
    <r>
      <rPr>
        <b/>
        <sz val="11"/>
        <rFont val="Calibri"/>
        <family val="2"/>
        <scheme val="minor"/>
      </rPr>
      <t>sem válvula de exaustão  - Peça Semifacial Filtrante Tipo PFF2 (S) /N95                                                                                           (</t>
    </r>
    <r>
      <rPr>
        <sz val="11"/>
        <rFont val="Calibri"/>
        <family val="2"/>
        <scheme val="minor"/>
      </rPr>
      <t xml:space="preserve">para proteção contra certos aerossóis de origem biológica)                                                         </t>
    </r>
  </si>
  <si>
    <r>
      <rPr>
        <b/>
        <sz val="11"/>
        <rFont val="Calibri"/>
        <family val="2"/>
        <scheme val="minor"/>
      </rPr>
      <t>Tipo Peça Facial Inteira</t>
    </r>
    <r>
      <rPr>
        <sz val="11"/>
        <rFont val="Calibri"/>
        <family val="2"/>
        <scheme val="minor"/>
      </rPr>
      <t xml:space="preserve"> (proteção de olhos, boca e nariz) </t>
    </r>
  </si>
  <si>
    <r>
      <rPr>
        <b/>
        <sz val="11"/>
        <rFont val="Calibri"/>
        <family val="2"/>
        <scheme val="minor"/>
      </rPr>
      <t>Tipo Peça Semifacial</t>
    </r>
    <r>
      <rPr>
        <sz val="11"/>
        <rFont val="Calibri"/>
        <family val="2"/>
        <scheme val="minor"/>
      </rPr>
      <t xml:space="preserve"> (proteção de boca e nariz)</t>
    </r>
  </si>
  <si>
    <r>
      <rPr>
        <b/>
        <sz val="11"/>
        <rFont val="Calibri"/>
        <family val="2"/>
        <scheme val="minor"/>
      </rPr>
      <t>Tipo P1</t>
    </r>
    <r>
      <rPr>
        <sz val="11"/>
        <rFont val="Calibri"/>
        <family val="2"/>
        <scheme val="minor"/>
      </rPr>
      <t xml:space="preserve">                                       (proteção contra poeiras e névoas)</t>
    </r>
  </si>
  <si>
    <r>
      <rPr>
        <b/>
        <sz val="11"/>
        <rFont val="Calibri"/>
        <family val="2"/>
        <scheme val="minor"/>
      </rPr>
      <t>Tipo P2</t>
    </r>
    <r>
      <rPr>
        <sz val="11"/>
        <rFont val="Calibri"/>
        <family val="2"/>
        <scheme val="minor"/>
      </rPr>
      <t xml:space="preserve">                                        (proteção contra poeiras, névoas e fumos) </t>
    </r>
  </si>
  <si>
    <r>
      <rPr>
        <b/>
        <sz val="11"/>
        <rFont val="Calibri"/>
        <family val="2"/>
        <scheme val="minor"/>
      </rPr>
      <t>Tipo P3</t>
    </r>
    <r>
      <rPr>
        <sz val="11"/>
        <rFont val="Calibri"/>
        <family val="2"/>
        <scheme val="minor"/>
      </rPr>
      <t xml:space="preserve">                                            (proteção contra poeiras, névoas, fumos, radionuclídeos e particulados altamente tóxicos)</t>
    </r>
  </si>
  <si>
    <r>
      <t xml:space="preserve">Tipo gases ácidos          </t>
    </r>
    <r>
      <rPr>
        <sz val="11"/>
        <rFont val="Calibri"/>
        <family val="2"/>
        <scheme val="minor"/>
      </rPr>
      <t>(proteção contra certos gases  e vapores ácidos)</t>
    </r>
  </si>
  <si>
    <r>
      <t xml:space="preserve">Tipo  vapores orgânicos </t>
    </r>
    <r>
      <rPr>
        <sz val="11"/>
        <rFont val="Calibri"/>
        <family val="2"/>
        <scheme val="minor"/>
      </rPr>
      <t>(proteção contra certos gases  e vapores orgânicos)</t>
    </r>
  </si>
  <si>
    <r>
      <t xml:space="preserve">Tipo vapores orgânicos e gases ácidos                              </t>
    </r>
    <r>
      <rPr>
        <sz val="11"/>
        <rFont val="Calibri"/>
        <family val="2"/>
        <scheme val="minor"/>
      </rPr>
      <t>(proteção contra certos gases  e vapores ácidos e orgânicos)</t>
    </r>
  </si>
  <si>
    <r>
      <t xml:space="preserve">Tipo amônia                           </t>
    </r>
    <r>
      <rPr>
        <sz val="11"/>
        <rFont val="Calibri"/>
        <family val="2"/>
        <scheme val="minor"/>
      </rPr>
      <t>(proteção contra amônia e compostos orgânicos da amônia)</t>
    </r>
  </si>
  <si>
    <r>
      <t xml:space="preserve">Tipo Formaldeído       </t>
    </r>
    <r>
      <rPr>
        <sz val="11"/>
        <rFont val="Calibri"/>
        <family val="2"/>
        <scheme val="minor"/>
      </rPr>
      <t>(proteção contra formaldeído)</t>
    </r>
  </si>
  <si>
    <r>
      <t xml:space="preserve">Retentor para filtros </t>
    </r>
    <r>
      <rPr>
        <sz val="11"/>
        <rFont val="Calibri"/>
        <family val="2"/>
        <scheme val="minor"/>
      </rPr>
      <t xml:space="preserve"> (uso combinado de filtros mecânicos e químicos)</t>
    </r>
  </si>
  <si>
    <r>
      <rPr>
        <b/>
        <sz val="11"/>
        <rFont val="Calibri"/>
        <family val="2"/>
      </rPr>
      <t>Luva de Vinil/PVC</t>
    </r>
    <r>
      <rPr>
        <sz val="11"/>
        <rFont val="Calibri"/>
        <family val="2"/>
      </rPr>
      <t xml:space="preserve">  (sem revestimento interno)/Descartável</t>
    </r>
  </si>
  <si>
    <t xml:space="preserve">TOTAL DO ITEM </t>
  </si>
  <si>
    <t>Numeração diversa!  (33 a 45)</t>
  </si>
  <si>
    <t>Numeração diversa!   (33 a 45)</t>
  </si>
  <si>
    <t>Tamanhos  diversos! (P a GG)</t>
  </si>
  <si>
    <t>Fita em Filme de polietileno de baixa densidade sem adesivo, cor zebrada preto/amarelo 6,5  a 7,0cm de largura.  Rolo com 200 metros.  Entrega em caixas de papelão resistente a empilhamento.</t>
  </si>
  <si>
    <t xml:space="preserve">Recipiente fabricado em polietileno de alta densidade (PEAD), lavável, resistente,  cantos arredondados, com tampa provida de sistema de abertura  por pedal (sem contato manual), na cor branca com impressão de símbolo de resíduo infectante. Embalagem secundária caixa de papelão resistente ao empilhamento. Produto fabricado de acordo com os padrões da ABNT e Anvisa RDC nº 222 de 28/03/2010.      </t>
  </si>
  <si>
    <t>Dimensões 30cm X 62cm</t>
  </si>
  <si>
    <t xml:space="preserve">Cone de Sinalização laranja com faixas brancas - 50cm   </t>
  </si>
  <si>
    <t>Cone de Sinalização preto com faixas amarelas  - 50cm</t>
  </si>
  <si>
    <t xml:space="preserve">Fita adesiva de demarcação de solo e vidro, altamente resistente a umidade, ácidos, óleos e solventes. Embalagem: peça com 30 metros. Dimensões: 4,8cm X 30m </t>
  </si>
  <si>
    <r>
      <rPr>
        <b/>
        <sz val="11"/>
        <rFont val="Calibri"/>
        <family val="2"/>
        <scheme val="minor"/>
      </rPr>
      <t>Oficinas/Obras/Serviços</t>
    </r>
    <r>
      <rPr>
        <sz val="11"/>
        <rFont val="Calibri"/>
        <family val="2"/>
        <scheme val="minor"/>
      </rPr>
      <t xml:space="preserve"> Proteção da cabeça do usuário contra impactos de objetos sobre o crânio e contra choques elétricos </t>
    </r>
    <r>
      <rPr>
        <u/>
        <sz val="11"/>
        <rFont val="Calibri"/>
        <family val="2"/>
        <scheme val="minor"/>
      </rPr>
      <t>OBS:Indicado para atividades com eletricidade</t>
    </r>
  </si>
  <si>
    <r>
      <rPr>
        <b/>
        <sz val="11"/>
        <rFont val="Calibri"/>
        <family val="2"/>
        <scheme val="minor"/>
      </rPr>
      <t xml:space="preserve">Oficinas/Obras/Serviços </t>
    </r>
    <r>
      <rPr>
        <sz val="11"/>
        <rFont val="Calibri"/>
        <family val="2"/>
        <scheme val="minor"/>
      </rPr>
      <t xml:space="preserve">Proteção da cabeça do usuário contra impactos de objetos sobre o crânio e contra choques eletricos  </t>
    </r>
    <r>
      <rPr>
        <u/>
        <sz val="11"/>
        <rFont val="Calibri"/>
        <family val="2"/>
        <scheme val="minor"/>
      </rPr>
      <t>OBS: Indicado para atividades de construção civil e manutenção em geral, incluindo atividades com eletricidade</t>
    </r>
  </si>
  <si>
    <r>
      <rPr>
        <b/>
        <sz val="11"/>
        <color theme="1"/>
        <rFont val="Calibri"/>
        <family val="2"/>
        <scheme val="minor"/>
      </rPr>
      <t xml:space="preserve">Oficinas/Obras/Serviços </t>
    </r>
    <r>
      <rPr>
        <sz val="11"/>
        <color theme="1"/>
        <rFont val="Calibri"/>
        <family val="2"/>
        <scheme val="minor"/>
      </rPr>
      <t xml:space="preserve">Proteção da cabeça do usuário contra impactos de objetos sobre o crânio e contra choques eletricos  </t>
    </r>
    <r>
      <rPr>
        <u/>
        <sz val="11"/>
        <rFont val="Calibri"/>
        <family val="2"/>
        <scheme val="minor"/>
      </rPr>
      <t>OBS: Indicado para trabalho em altura , espaço confinado e trabalhadores de áreas florestais</t>
    </r>
  </si>
  <si>
    <t xml:space="preserve">Laboratório/Oficinas/Obras/Serviços  Proteção dos olhos contra impactos de partículas volantes, respingos de líquidos, radiação UVA e UVB.  
Lente Incolor: indIcado para ambientes fechados com luminosidade artificial ou ambientes externos.                         </t>
  </si>
  <si>
    <t>Laboratórios/Oficinas   Proteção do sistema auditivo do usuário contra níveis de pressão sonora elevados   OBS: recomendado para áreas não limpas e para servidores que circulam por zonas ruidosas e silenciosas, permitindo a remoção com mais facilidade</t>
  </si>
  <si>
    <t>Laboratórios/oficinas   Proteção do sistema auditivo do usuário contra níveis de pressão sonora elevados   OBS: De fácil armazenamentto, expansivo e confortável, pode ser usado em todo tipo de ambiente. Adaptável a qualquer forma e tamanho de ouvido</t>
  </si>
  <si>
    <t xml:space="preserve">Laboratórios/Oficinas.   Proteção das vias respiratórias contra poeiras e névoas em concentrações de até 10 vezes o Limite de Exposição. </t>
  </si>
  <si>
    <t xml:space="preserve">Laboratórios/Oficinas.  Proteção das vias respiratórias contra poeiras e névoas em concentrações de até 10 vezes o Limite de Exposição. </t>
  </si>
  <si>
    <t xml:space="preserve">Laboratórios/Oficinas.  Proteção das vias respiratórias do usuário
contra a inalação de partículas sólidas, quando utilizados com
filtros mecânicos ou combinados, e contra gases e vapores,
quando utilizados com filtros químicos ou combinados. </t>
  </si>
  <si>
    <t xml:space="preserve">Laboratórios/Oficinas. Proteção das vias respiratórias do usuário contra a inalação de partículas sólidas, quando utilizados com filtros mecânicos ou combinados, e contra gases e vapores, quando utilizados com filtros químicos ou combinados. </t>
  </si>
  <si>
    <t>Laboratórios/Oficinas.  Proteção respiratória contra poeiras, névoas, fumos, radionuclídeos e particulados altamente tóxicos.    OBS: Os filtros mecânicos não devem ser utilizados de nenhuma maneira para proteção contra gases e vapores.</t>
  </si>
  <si>
    <t>Laboratórios/Oficinas.   Proteção das vias respiratórias contra gases e vapores  OBS: Os cartuchos químicos não devem ser utilizados de nenhuma maneira para proteção contra materiais particulados (poeiras, névoas e fumos).</t>
  </si>
  <si>
    <t>Laboratórios/Oficinas.  Proteção das vias respiratórias contra amônia e compostos orgânicos da amônia  OBS: Os cartuchos químicos não devem ser utilizados de nenhuma maneira para proteção contra materiais particulados (poeiras, névoas e fumos).</t>
  </si>
  <si>
    <t xml:space="preserve">Laboratórios/Oficina.    Proteção das vias respiratórias contra gases e vapores e ou material particulado.  OBS: O retentor para filtros permite o uso combinado de filtros mecânicos e químicos em respirador reutilizável facial inteiro ou semifacial. </t>
  </si>
  <si>
    <r>
      <rPr>
        <b/>
        <sz val="11"/>
        <rFont val="Calibri"/>
        <family val="2"/>
        <scheme val="minor"/>
      </rPr>
      <t>Laboratórios/Oficinas</t>
    </r>
    <r>
      <rPr>
        <sz val="11"/>
        <rFont val="Calibri"/>
        <family val="2"/>
        <scheme val="minor"/>
      </rPr>
      <t xml:space="preserve">   Indicada para proteção das mãos dos usuários contra agentes químicos  (de acordo com ficha técnica e teste em laboratório credenciado).     </t>
    </r>
  </si>
  <si>
    <r>
      <rPr>
        <b/>
        <sz val="11"/>
        <rFont val="Calibri"/>
        <family val="2"/>
        <scheme val="minor"/>
      </rPr>
      <t>Laboratórios/Oficinas</t>
    </r>
    <r>
      <rPr>
        <sz val="11"/>
        <rFont val="Calibri"/>
        <family val="2"/>
        <scheme val="minor"/>
      </rPr>
      <t xml:space="preserve">   Indicada para proteção das mãos dos usuários contra agentes químicos (de acordo com ficha técnica e teste em laboratório credenciado).  OBS: Proteção antiestática (dissipativa) para manuseio de produtos eletroeletrônicos                                            </t>
    </r>
  </si>
  <si>
    <r>
      <rPr>
        <b/>
        <sz val="11"/>
        <rFont val="Calibri"/>
        <family val="2"/>
        <scheme val="minor"/>
      </rPr>
      <t xml:space="preserve">Laboratórios/Oficinas </t>
    </r>
    <r>
      <rPr>
        <sz val="11"/>
        <rFont val="Calibri"/>
        <family val="2"/>
        <scheme val="minor"/>
      </rPr>
      <t xml:space="preserve">  Indicada para proteção das mãos dos usuários contra agentes químicos (de acordo com ficha técnica e teste em laboratório credenciado).  OBS: Proteção antiestática (dissipativa) para manuseio de produtos eletroeletrônicos                                            </t>
    </r>
  </si>
  <si>
    <r>
      <rPr>
        <b/>
        <sz val="11"/>
        <rFont val="Calibri"/>
        <family val="2"/>
        <scheme val="minor"/>
      </rPr>
      <t>Laboratório/Ambiente Hospitalar</t>
    </r>
    <r>
      <rPr>
        <sz val="11"/>
        <rFont val="Calibri"/>
        <family val="2"/>
        <scheme val="minor"/>
      </rPr>
      <t xml:space="preserve">   Indicada para proteção das mãos contra agentes biológicos (procedimentos não cirúrgicos/Não estéril)  OBS: Recomendado para quem apresenta alergia ao látex</t>
    </r>
  </si>
  <si>
    <r>
      <rPr>
        <b/>
        <sz val="11"/>
        <rFont val="Calibri"/>
        <family val="2"/>
        <scheme val="minor"/>
      </rPr>
      <t>Laboratório/Ambiente Hospitalar</t>
    </r>
    <r>
      <rPr>
        <sz val="11"/>
        <rFont val="Calibri"/>
        <family val="2"/>
        <scheme val="minor"/>
      </rPr>
      <t xml:space="preserve">  Indicada para proteção das mãos contra agentes biológicos (procedimentos não cirúrgicos/Não Estéril)</t>
    </r>
  </si>
  <si>
    <r>
      <rPr>
        <b/>
        <sz val="11"/>
        <rFont val="Calibri"/>
        <family val="2"/>
        <scheme val="minor"/>
      </rPr>
      <t xml:space="preserve">Laboratório/Oficinas/Serviços Gerais  </t>
    </r>
    <r>
      <rPr>
        <sz val="11"/>
        <rFont val="Calibri"/>
        <family val="2"/>
        <scheme val="minor"/>
      </rPr>
      <t>Indicada para manuseio de produtos de limpeza e outros químicos, serviços gerais.</t>
    </r>
  </si>
  <si>
    <r>
      <rPr>
        <b/>
        <sz val="11"/>
        <rFont val="Calibri"/>
        <family val="2"/>
        <scheme val="minor"/>
      </rPr>
      <t xml:space="preserve">Laboratório/Ambiente Hospitalar </t>
    </r>
    <r>
      <rPr>
        <sz val="11"/>
        <rFont val="Calibri"/>
        <family val="2"/>
        <scheme val="minor"/>
      </rPr>
      <t xml:space="preserve"> Indicada para proteção das mãos contra agentes biológicos (procedimentos cirúrgicos/Estéril</t>
    </r>
  </si>
  <si>
    <r>
      <rPr>
        <b/>
        <sz val="11"/>
        <rFont val="Calibri"/>
        <family val="2"/>
        <scheme val="minor"/>
      </rPr>
      <t xml:space="preserve">Laboratório/Oficinas/Serviços Gerais </t>
    </r>
    <r>
      <rPr>
        <sz val="11"/>
        <rFont val="Calibri"/>
        <family val="2"/>
        <scheme val="minor"/>
      </rPr>
      <t>Indicada para manuseio de produtos de limpeza e outros químicos, serviços gerais.</t>
    </r>
  </si>
  <si>
    <r>
      <rPr>
        <b/>
        <sz val="11"/>
        <rFont val="Calibri"/>
        <family val="2"/>
        <scheme val="minor"/>
      </rPr>
      <t xml:space="preserve">Laboratório/Oficinas/Serviços Gerais  </t>
    </r>
    <r>
      <rPr>
        <sz val="11"/>
        <rFont val="Calibri"/>
        <family val="2"/>
        <scheme val="minor"/>
      </rPr>
      <t xml:space="preserve">Indicado para proteção das mãos contra agentes abrasivos, escoriantes, cortantes e perfurantes e contra agentes térmicos (pequenas chamas e calor de contato)                        </t>
    </r>
  </si>
  <si>
    <r>
      <rPr>
        <b/>
        <sz val="11"/>
        <rFont val="Calibri"/>
        <family val="2"/>
        <scheme val="minor"/>
      </rPr>
      <t xml:space="preserve">Laboratório/Oficinas/Serviços Gerais </t>
    </r>
    <r>
      <rPr>
        <sz val="11"/>
        <rFont val="Calibri"/>
        <family val="2"/>
        <scheme val="minor"/>
      </rPr>
      <t xml:space="preserve"> Indicado para proteção das mãos contra agentes abrasivos, escoriantes, cortantes e perfurantes e contra agentes térmicos (pequenas chamas e calor de contato)</t>
    </r>
  </si>
  <si>
    <r>
      <rPr>
        <b/>
        <sz val="11"/>
        <rFont val="Calibri"/>
        <family val="2"/>
        <scheme val="minor"/>
      </rPr>
      <t xml:space="preserve">Laboratório/Oficinas/Serviços Gerais  </t>
    </r>
    <r>
      <rPr>
        <sz val="11"/>
        <rFont val="Calibri"/>
        <family val="2"/>
        <scheme val="minor"/>
      </rPr>
      <t>Indicado para proteção das mãos contra agentes abrasivos, escoriantes, cortantes e perfurante. Indicada para serviços em geral.</t>
    </r>
  </si>
  <si>
    <r>
      <rPr>
        <b/>
        <sz val="11"/>
        <rFont val="Calibri"/>
        <family val="2"/>
        <scheme val="minor"/>
      </rPr>
      <t xml:space="preserve">Laboratório/Oficina/Serviços Gerais  </t>
    </r>
    <r>
      <rPr>
        <sz val="11"/>
        <rFont val="Calibri"/>
        <family val="2"/>
        <scheme val="minor"/>
      </rPr>
      <t xml:space="preserve">Indicada para proteção das mãos do usuário contra agentes escoriantes, cortantes e perfurantes. Indicada para serviços em geral.   OBS: Não deve ser usada na presença de óleos e graxas pois não é impermeável. </t>
    </r>
  </si>
  <si>
    <r>
      <rPr>
        <b/>
        <sz val="11"/>
        <rFont val="Calibri"/>
        <family val="2"/>
        <scheme val="minor"/>
      </rPr>
      <t xml:space="preserve">Laboratório/Câmara-fria </t>
    </r>
    <r>
      <rPr>
        <sz val="11"/>
        <rFont val="Calibri"/>
        <family val="2"/>
        <scheme val="minor"/>
      </rPr>
      <t>Indicada para proteção das mãos do usuário contra agentes abrasivos, escoriantes, cortantes, perfurantes e contra agentes térmicos (frio).</t>
    </r>
  </si>
  <si>
    <r>
      <rPr>
        <b/>
        <sz val="11"/>
        <rFont val="Calibri"/>
        <family val="2"/>
        <scheme val="minor"/>
      </rPr>
      <t xml:space="preserve">Oficinas/Obras/Serviços  </t>
    </r>
    <r>
      <rPr>
        <sz val="11"/>
        <rFont val="Calibri"/>
        <family val="2"/>
        <scheme val="minor"/>
      </rPr>
      <t>Proteção das mãos do usuário contra choques elétricos OBS:Indicado para atividades com eletricidade</t>
    </r>
  </si>
  <si>
    <r>
      <rPr>
        <b/>
        <sz val="11"/>
        <rFont val="Calibri"/>
        <family val="2"/>
        <scheme val="minor"/>
      </rPr>
      <t xml:space="preserve">Oficinas/Obras/Serviços </t>
    </r>
    <r>
      <rPr>
        <sz val="11"/>
        <rFont val="Calibri"/>
        <family val="2"/>
        <scheme val="minor"/>
      </rPr>
      <t xml:space="preserve"> Proteção das mãos do usuário contra choques elétricos  OBS:Indicado para atividades com eletricidade</t>
    </r>
  </si>
  <si>
    <r>
      <rPr>
        <b/>
        <sz val="11"/>
        <rFont val="Calibri"/>
        <family val="2"/>
        <scheme val="minor"/>
      </rPr>
      <t xml:space="preserve">Oficinas/Obras/Serviços  </t>
    </r>
    <r>
      <rPr>
        <sz val="11"/>
        <rFont val="Calibri"/>
        <family val="2"/>
        <scheme val="minor"/>
      </rPr>
      <t xml:space="preserve"> Proteção das mãos do usuário contra choques elétricos  OBS:Indicado para atividades com eletricidade</t>
    </r>
  </si>
  <si>
    <r>
      <t xml:space="preserve">Oficinas/Obras/Serviços  </t>
    </r>
    <r>
      <rPr>
        <sz val="11"/>
        <rFont val="Calibri"/>
        <family val="2"/>
        <scheme val="minor"/>
      </rPr>
      <t xml:space="preserve">A luva de cobertura em vaqueta é indicada para uso em manutenções da rede elétrica.  </t>
    </r>
  </si>
  <si>
    <r>
      <rPr>
        <b/>
        <sz val="11"/>
        <rFont val="Calibri"/>
        <family val="2"/>
        <scheme val="minor"/>
      </rPr>
      <t xml:space="preserve">Uso veterinário.  </t>
    </r>
    <r>
      <rPr>
        <sz val="11"/>
        <rFont val="Calibri"/>
        <family val="2"/>
        <scheme val="minor"/>
      </rPr>
      <t xml:space="preserve"> Luvas para palpação e inseminação artificial de uso veterinário e/ou boas práticas de fabricação (BPF)</t>
    </r>
  </si>
  <si>
    <r>
      <rPr>
        <b/>
        <sz val="11"/>
        <rFont val="Calibri"/>
        <family val="2"/>
        <scheme val="minor"/>
      </rPr>
      <t xml:space="preserve">Laboratório/Oficinas/Serviços Gerais  </t>
    </r>
    <r>
      <rPr>
        <sz val="11"/>
        <rFont val="Calibri"/>
        <family val="2"/>
        <scheme val="minor"/>
      </rPr>
      <t xml:space="preserve">Proteção da pele contra riscos provenientes de produtos químicos, que quando aplicado à pele, não são facilmente removíveis com água.  Indicado na proteção contra graxas, óleos, gasolina, solventes, argamassas, cimentos, hidrocarbonetos alifáticos e aromáticos, produtos solúveis ou não em água. </t>
    </r>
  </si>
  <si>
    <r>
      <rPr>
        <b/>
        <sz val="11"/>
        <rFont val="Calibri"/>
        <family val="2"/>
        <scheme val="minor"/>
      </rPr>
      <t xml:space="preserve">Laboratório/Oficinas/Serviços Gerais   </t>
    </r>
    <r>
      <rPr>
        <sz val="11"/>
        <rFont val="Calibri"/>
        <family val="2"/>
        <scheme val="minor"/>
      </rPr>
      <t xml:space="preserve">Proteção da pele  contra riscos provenientes de produtos químicos, pode ser removido com água, mas não é removido da pele na presença de óleos ou substâncias apolares. Indicados na proteção contra graxa, óleos, solventes, gasolina, cal, verniz, pós e produtos químicos que não contenham água em sua fórmula. </t>
    </r>
  </si>
  <si>
    <r>
      <rPr>
        <b/>
        <sz val="11"/>
        <rFont val="Calibri"/>
        <family val="2"/>
        <scheme val="minor"/>
      </rPr>
      <t>Atividades em campo</t>
    </r>
    <r>
      <rPr>
        <sz val="11"/>
        <rFont val="Calibri"/>
        <family val="2"/>
        <scheme val="minor"/>
      </rPr>
      <t xml:space="preserve">     Proteção da pele dos usuários dos efeitos das radiações UVA e UVB e repelir a ação de insetos.</t>
    </r>
  </si>
  <si>
    <r>
      <rPr>
        <b/>
        <sz val="11"/>
        <rFont val="Calibri"/>
        <family val="2"/>
        <scheme val="minor"/>
      </rPr>
      <t>Atividades em campo</t>
    </r>
    <r>
      <rPr>
        <sz val="11"/>
        <rFont val="Calibri"/>
        <family val="2"/>
        <scheme val="minor"/>
      </rPr>
      <t xml:space="preserve">  Proteção da pele dos usuários dos efeitos das radiações UVA e UVB e repelir a ação de insetos.</t>
    </r>
  </si>
  <si>
    <r>
      <rPr>
        <b/>
        <sz val="11"/>
        <rFont val="Calibri"/>
        <family val="2"/>
        <scheme val="minor"/>
      </rPr>
      <t xml:space="preserve">Atividades em campo </t>
    </r>
    <r>
      <rPr>
        <sz val="11"/>
        <rFont val="Calibri"/>
        <family val="2"/>
        <scheme val="minor"/>
      </rPr>
      <t xml:space="preserve">  Proteção do usuário contra picadas de insetos, oferecendo barreira de proteção contra vetores de agentes biológicos </t>
    </r>
  </si>
  <si>
    <r>
      <rPr>
        <b/>
        <sz val="11"/>
        <rFont val="Calibri"/>
        <family val="2"/>
        <scheme val="minor"/>
      </rPr>
      <t>Oficinas/Atividades em campo</t>
    </r>
    <r>
      <rPr>
        <sz val="11"/>
        <rFont val="Calibri"/>
        <family val="2"/>
        <scheme val="minor"/>
      </rPr>
      <t xml:space="preserve">  Proteção contra riscos de natureza leve, contra agentes abrasivos e escorriantes,  locais umidos, encharcados e riscos de origem química, animais peçonhentos </t>
    </r>
  </si>
  <si>
    <r>
      <rPr>
        <b/>
        <sz val="11"/>
        <rFont val="Calibri"/>
        <family val="2"/>
        <scheme val="minor"/>
      </rPr>
      <t xml:space="preserve">Oficinas/Serviços gerais  </t>
    </r>
    <r>
      <rPr>
        <sz val="11"/>
        <rFont val="Calibri"/>
        <family val="2"/>
        <scheme val="minor"/>
      </rPr>
      <t xml:space="preserve"> Proteção contra riscos de natureza leve, contra agentes abrasivos e escorriantes,  locais umidos, encharcados e riscos de origem química</t>
    </r>
  </si>
  <si>
    <r>
      <rPr>
        <b/>
        <sz val="11"/>
        <rFont val="Calibri"/>
        <family val="2"/>
        <scheme val="minor"/>
      </rPr>
      <t xml:space="preserve">Oficinas/obra/serviços  </t>
    </r>
    <r>
      <rPr>
        <sz val="11"/>
        <rFont val="Calibri"/>
        <family val="2"/>
        <scheme val="minor"/>
      </rPr>
      <t xml:space="preserve"> Proteção dos pés contra riscos de queda de objetos sobre artelhos, contra agentes abrasivos e escoriantes e contra choques elétricos.  Indicada para trabalhos de manutenção, fiscalização, inclusive trabalho com energia elétrica (Biqueira de composite não é condutiva)</t>
    </r>
  </si>
  <si>
    <r>
      <rPr>
        <b/>
        <sz val="11"/>
        <rFont val="Calibri"/>
        <family val="2"/>
        <scheme val="minor"/>
      </rPr>
      <t xml:space="preserve">Laboratório/Ambiente Hospitalar  </t>
    </r>
    <r>
      <rPr>
        <sz val="11"/>
        <rFont val="Calibri"/>
        <family val="2"/>
        <scheme val="minor"/>
      </rPr>
      <t xml:space="preserve"> Proteção dos pés contra riscos de natureza leve, contra agentes abrasivos e escoriantes e contra umidade/ Atende as exigencias da  NR 32 (serviços da área da saúde)</t>
    </r>
  </si>
  <si>
    <r>
      <rPr>
        <b/>
        <sz val="11"/>
        <rFont val="Calibri"/>
        <family val="2"/>
        <scheme val="minor"/>
      </rPr>
      <t xml:space="preserve">Laboratório/Ambiente Hospitalar  </t>
    </r>
    <r>
      <rPr>
        <sz val="11"/>
        <rFont val="Calibri"/>
        <family val="2"/>
        <scheme val="minor"/>
      </rPr>
      <t xml:space="preserve"> Indicado para uso em laboratórios e em ambientes hospitalares.</t>
    </r>
  </si>
  <si>
    <r>
      <rPr>
        <b/>
        <sz val="11"/>
        <rFont val="Calibri"/>
        <family val="2"/>
        <scheme val="minor"/>
      </rPr>
      <t xml:space="preserve">Oficinas/Serviços Gerais/Atividades campo  </t>
    </r>
    <r>
      <rPr>
        <sz val="11"/>
        <rFont val="Calibri"/>
        <family val="2"/>
        <scheme val="minor"/>
      </rPr>
      <t xml:space="preserve"> Indicado para Proteção das pernas do usuário contra agentes abrasivos e escoriantes, para uso em soldagens e processos similares, animais peçonhentos </t>
    </r>
  </si>
  <si>
    <r>
      <rPr>
        <b/>
        <sz val="11"/>
        <rFont val="Calibri"/>
        <family val="2"/>
        <scheme val="minor"/>
      </rPr>
      <t xml:space="preserve">Oficinas/Serviços Gerais/Ativdades de campo    </t>
    </r>
    <r>
      <rPr>
        <sz val="11"/>
        <rFont val="Calibri"/>
        <family val="2"/>
        <scheme val="minor"/>
      </rPr>
      <t xml:space="preserve"> Indicado para proteção do braço e antebraço do usuário contra agentes abrasivos e escoriantes, para uso em soldagens e processos similares, animais peçonhentos</t>
    </r>
  </si>
  <si>
    <r>
      <rPr>
        <b/>
        <sz val="11"/>
        <rFont val="Calibri"/>
        <family val="2"/>
        <scheme val="minor"/>
      </rPr>
      <t xml:space="preserve">Oficinas/Serviços  </t>
    </r>
    <r>
      <rPr>
        <sz val="11"/>
        <rFont val="Calibri"/>
        <family val="2"/>
        <scheme val="minor"/>
      </rPr>
      <t xml:space="preserve"> Proteção do tronco do usuário contra agentes abrasivos e escoriantes, para uso em soldagens e processos similares</t>
    </r>
  </si>
  <si>
    <r>
      <rPr>
        <b/>
        <sz val="11"/>
        <rFont val="Calibri"/>
        <family val="2"/>
        <scheme val="minor"/>
      </rPr>
      <t xml:space="preserve">Oficinas/ Serviços </t>
    </r>
    <r>
      <rPr>
        <sz val="11"/>
        <rFont val="Calibri"/>
        <family val="2"/>
        <scheme val="minor"/>
      </rPr>
      <t xml:space="preserve"> Proteção do tronco e membros superiores do usuário contra agentes abrasivos e escoriantes, para uso em soldagens e processos similares</t>
    </r>
  </si>
  <si>
    <r>
      <rPr>
        <b/>
        <sz val="11"/>
        <rFont val="Calibri"/>
        <family val="2"/>
        <scheme val="minor"/>
      </rPr>
      <t xml:space="preserve">Laboratórios/Oficinas/Serviços Gerais  </t>
    </r>
    <r>
      <rPr>
        <sz val="11"/>
        <rFont val="Calibri"/>
        <family val="2"/>
        <scheme val="minor"/>
      </rPr>
      <t xml:space="preserve"> Indicado para proteção contra umidade e respingos de água</t>
    </r>
  </si>
  <si>
    <r>
      <rPr>
        <b/>
        <sz val="11"/>
        <rFont val="Calibri"/>
        <family val="2"/>
        <scheme val="minor"/>
      </rPr>
      <t xml:space="preserve">Laboratório/Ambiente Hospitalar   </t>
    </r>
    <r>
      <rPr>
        <sz val="11"/>
        <rFont val="Calibri"/>
        <family val="2"/>
        <scheme val="minor"/>
      </rPr>
      <t xml:space="preserve"> Proteção do tronco contra agentes químicos e/ou biológicos</t>
    </r>
  </si>
  <si>
    <r>
      <rPr>
        <b/>
        <sz val="11"/>
        <rFont val="Calibri"/>
        <family val="2"/>
        <scheme val="minor"/>
      </rPr>
      <t xml:space="preserve">Laboratório/ Ambiente Hospitalar  </t>
    </r>
    <r>
      <rPr>
        <sz val="11"/>
        <rFont val="Calibri"/>
        <family val="2"/>
        <scheme val="minor"/>
      </rPr>
      <t>Proteção do tronco  contra radiação ionizante/operação de raio X</t>
    </r>
  </si>
  <si>
    <t>Laboratórios/Oficinas.   Proteção das vias respiratórias contra gases e vapores     OBS: Os cartuchos químicos não devem ser utilizados de nenhuma maneira para proteção contra materiais particulados (poeiras, névoas e fumos).</t>
  </si>
  <si>
    <r>
      <rPr>
        <b/>
        <sz val="11"/>
        <rFont val="Calibri"/>
        <family val="2"/>
        <scheme val="minor"/>
      </rPr>
      <t xml:space="preserve">Laboratórios/Oficinas </t>
    </r>
    <r>
      <rPr>
        <sz val="11"/>
        <rFont val="Calibri"/>
        <family val="2"/>
        <scheme val="minor"/>
      </rPr>
      <t xml:space="preserve">Indicada para proteção das mãos dos usuário contra agentes químicos  (de acordo com ficha técnica e teste em laboratório credenciado).     </t>
    </r>
  </si>
  <si>
    <r>
      <rPr>
        <b/>
        <sz val="11"/>
        <rFont val="Calibri"/>
        <family val="2"/>
        <scheme val="minor"/>
      </rPr>
      <t xml:space="preserve">Laboratório/Ambiente Hospitalar   </t>
    </r>
    <r>
      <rPr>
        <sz val="11"/>
        <rFont val="Calibri"/>
        <family val="2"/>
        <scheme val="minor"/>
      </rPr>
      <t xml:space="preserve"> Proteção do tronco contra agentes  biológicos</t>
    </r>
  </si>
  <si>
    <r>
      <rPr>
        <b/>
        <sz val="11"/>
        <rFont val="Calibri"/>
        <family val="2"/>
        <scheme val="minor"/>
      </rPr>
      <t xml:space="preserve">Oficinas </t>
    </r>
    <r>
      <rPr>
        <sz val="11"/>
        <rFont val="Calibri"/>
        <family val="2"/>
        <scheme val="minor"/>
      </rPr>
      <t>Proteção do tronco contra agentes mecânicos e/ou químicos)</t>
    </r>
  </si>
  <si>
    <r>
      <rPr>
        <b/>
        <sz val="11"/>
        <rFont val="Calibri"/>
        <family val="2"/>
        <scheme val="minor"/>
      </rPr>
      <t xml:space="preserve">Laboratório/Ambiente Hospitalar  </t>
    </r>
    <r>
      <rPr>
        <sz val="11"/>
        <rFont val="Calibri"/>
        <family val="2"/>
        <scheme val="minor"/>
      </rPr>
      <t xml:space="preserve"> Proteção do tronco contra agentes  biológicos</t>
    </r>
  </si>
  <si>
    <r>
      <rPr>
        <b/>
        <sz val="11"/>
        <rFont val="Calibri"/>
        <family val="2"/>
        <scheme val="minor"/>
      </rPr>
      <t xml:space="preserve">Uso em campo </t>
    </r>
    <r>
      <rPr>
        <sz val="11"/>
        <rFont val="Calibri"/>
        <family val="2"/>
        <scheme val="minor"/>
      </rPr>
      <t xml:space="preserve">  Indicada para proteção dos membros inferiores, contra umidade proveniente de operações com uso de água e precipitação pluviométrica</t>
    </r>
  </si>
  <si>
    <r>
      <rPr>
        <b/>
        <sz val="11"/>
        <rFont val="Calibri"/>
        <family val="2"/>
        <scheme val="minor"/>
      </rPr>
      <t xml:space="preserve">Uso em campo  </t>
    </r>
    <r>
      <rPr>
        <sz val="11"/>
        <rFont val="Calibri"/>
        <family val="2"/>
        <scheme val="minor"/>
      </rPr>
      <t xml:space="preserve"> Indicada para proteção do tronco e membros, superiores e inferiores  contra umidade proveniente de operações com uso de água e precipitação pluviométrica. </t>
    </r>
  </si>
  <si>
    <r>
      <rPr>
        <b/>
        <sz val="11"/>
        <rFont val="Calibri"/>
        <family val="2"/>
        <scheme val="minor"/>
      </rPr>
      <t xml:space="preserve">Baixas Temperaturas/Camara-fria  </t>
    </r>
    <r>
      <rPr>
        <sz val="11"/>
        <rFont val="Calibri"/>
        <family val="2"/>
        <scheme val="minor"/>
      </rPr>
      <t xml:space="preserve">  Indicada para proteção dos membros inferiores em locais com baixas temperaturas</t>
    </r>
  </si>
  <si>
    <r>
      <rPr>
        <b/>
        <sz val="11"/>
        <rFont val="Calibri"/>
        <family val="2"/>
        <scheme val="minor"/>
      </rPr>
      <t xml:space="preserve">Baixas Temperaturas/Camara-fria  </t>
    </r>
    <r>
      <rPr>
        <sz val="11"/>
        <rFont val="Calibri"/>
        <family val="2"/>
        <scheme val="minor"/>
      </rPr>
      <t>Indicada para proteção do tronco e membros superiores em locais com baixas temperaturas</t>
    </r>
  </si>
  <si>
    <r>
      <rPr>
        <b/>
        <sz val="11"/>
        <rFont val="Calibri"/>
        <family val="2"/>
        <scheme val="minor"/>
      </rPr>
      <t>Uso em campo</t>
    </r>
    <r>
      <rPr>
        <sz val="11"/>
        <rFont val="Calibri"/>
        <family val="2"/>
        <scheme val="minor"/>
      </rPr>
      <t xml:space="preserve">  Proteção do tronco,  membros,superiores e inferiores, contra respingos de produtos químicos e aplicação de agrotóxicos</t>
    </r>
  </si>
  <si>
    <r>
      <rPr>
        <b/>
        <sz val="11"/>
        <rFont val="Calibri"/>
        <family val="2"/>
        <scheme val="minor"/>
      </rPr>
      <t xml:space="preserve">Uso em campo </t>
    </r>
    <r>
      <rPr>
        <sz val="11"/>
        <rFont val="Calibri"/>
        <family val="2"/>
        <scheme val="minor"/>
      </rPr>
      <t xml:space="preserve"> Proteção do tronco, membros superiores e inferiores, contra respingos e pulverização de veneno, pulverização de calda agrotóxicas, aplicação de defensivos via solo, aplicação de produtos veterinários, preparo de pré-misturas, manuseio de agrotóxicos, aplicação de produtos domissanitários, proteção em capina - química, ambientes com poeiras tóxicas em suspensão, controle de pragas e vetores e entre outros.</t>
    </r>
  </si>
  <si>
    <r>
      <rPr>
        <b/>
        <sz val="11"/>
        <rFont val="Calibri"/>
        <family val="2"/>
        <scheme val="minor"/>
      </rPr>
      <t xml:space="preserve">Uso em atividadade de saneamento, pesca e afins </t>
    </r>
    <r>
      <rPr>
        <sz val="11"/>
        <rFont val="Calibri"/>
        <family val="2"/>
        <scheme val="minor"/>
      </rPr>
      <t xml:space="preserve">  Proteção do usuário contra umidade proveniente de opera-ções com uso de água.</t>
    </r>
  </si>
  <si>
    <r>
      <rPr>
        <b/>
        <sz val="11"/>
        <rFont val="Calibri"/>
        <family val="2"/>
        <scheme val="minor"/>
      </rPr>
      <t xml:space="preserve">Uso em atividade com abelhas e afins.     </t>
    </r>
    <r>
      <rPr>
        <sz val="11"/>
        <rFont val="Calibri"/>
        <family val="2"/>
        <scheme val="minor"/>
      </rPr>
      <t>Vestimenta utilizada para a retirada de enxames de abelhas e outros vetores que normalmente se hospedam nas edificações/centrais, árvores, torres ou em bobinas de madeira.</t>
    </r>
  </si>
  <si>
    <r>
      <rPr>
        <b/>
        <sz val="11"/>
        <rFont val="Calibri"/>
        <family val="2"/>
        <scheme val="minor"/>
      </rPr>
      <t xml:space="preserve">Uso em campo </t>
    </r>
    <r>
      <rPr>
        <sz val="11"/>
        <rFont val="Calibri"/>
        <family val="2"/>
        <scheme val="minor"/>
      </rPr>
      <t xml:space="preserve">ndicado para locias com baixa luminosidade, trafego intenso, condições climáticas adversas, alta concentração de poeira ou fumaça. </t>
    </r>
  </si>
  <si>
    <r>
      <rPr>
        <b/>
        <sz val="11"/>
        <rFont val="Calibri"/>
        <family val="2"/>
        <scheme val="minor"/>
      </rPr>
      <t>Uso em atividades em altura</t>
    </r>
    <r>
      <rPr>
        <sz val="11"/>
        <rFont val="Calibri"/>
        <family val="2"/>
        <scheme val="minor"/>
      </rPr>
      <t xml:space="preserve">  Indicada para proteção  contra riscos de queda de nível/ utilização obrigatória em atividades realizadas acima de 2 metros de altura onde haja risco de queda.   </t>
    </r>
    <r>
      <rPr>
        <b/>
        <sz val="11"/>
        <rFont val="Calibri"/>
        <family val="2"/>
        <scheme val="minor"/>
      </rPr>
      <t xml:space="preserve">OBS: </t>
    </r>
    <r>
      <rPr>
        <sz val="11"/>
        <rFont val="Calibri"/>
        <family val="2"/>
        <scheme val="minor"/>
      </rPr>
      <t>o talabarte em Y é  utilizado para proteção contra quedas em movimentações por torres, andaimes, estruturas metálicas, escadas marinheiro, etc. O sistema de absorvedor de energia possibilita a redução de impactos possíveis sobre o corpo do trabalhador ou sobre o sistema de segurança.</t>
    </r>
  </si>
  <si>
    <r>
      <rPr>
        <b/>
        <sz val="11"/>
        <rFont val="Calibri"/>
        <family val="2"/>
        <scheme val="minor"/>
      </rPr>
      <t xml:space="preserve">Uso em atividades em altura  </t>
    </r>
    <r>
      <rPr>
        <sz val="11"/>
        <rFont val="Calibri"/>
        <family val="2"/>
        <scheme val="minor"/>
      </rPr>
      <t xml:space="preserve"> Indicada para proteção  contra riscos de queda de nível. Elemento de conexão entre o cinturão paraquedista e o ponto de ancoragem. </t>
    </r>
  </si>
  <si>
    <r>
      <rPr>
        <b/>
        <sz val="11"/>
        <rFont val="Calibri"/>
        <family val="2"/>
        <scheme val="minor"/>
      </rPr>
      <t xml:space="preserve">Uso em atividades em altura </t>
    </r>
    <r>
      <rPr>
        <sz val="11"/>
        <rFont val="Calibri"/>
        <family val="2"/>
        <scheme val="minor"/>
      </rPr>
      <t xml:space="preserve">   Indicada para proteção  contra riscos de queda de nível</t>
    </r>
  </si>
  <si>
    <r>
      <rPr>
        <b/>
        <sz val="11"/>
        <rFont val="Calibri"/>
        <family val="2"/>
        <scheme val="minor"/>
      </rPr>
      <t xml:space="preserve">Uso em atividades em altura </t>
    </r>
    <r>
      <rPr>
        <sz val="11"/>
        <rFont val="Calibri"/>
        <family val="2"/>
        <scheme val="minor"/>
      </rPr>
      <t xml:space="preserve">    Indicada para proteção  contra riscos de queda de nível. </t>
    </r>
    <r>
      <rPr>
        <b/>
        <sz val="11"/>
        <rFont val="Calibri"/>
        <family val="2"/>
        <scheme val="minor"/>
      </rPr>
      <t xml:space="preserve">OBS: </t>
    </r>
    <r>
      <rPr>
        <sz val="11"/>
        <rFont val="Calibri"/>
        <family val="2"/>
        <scheme val="minor"/>
      </rPr>
      <t>Acessório utilizado em conjunto com os cinturões paraquedistas e trava quedas.</t>
    </r>
  </si>
  <si>
    <t>TOTAL</t>
  </si>
  <si>
    <t xml:space="preserve">ESPECIFICAÇÃO - Conforme Anexo II </t>
  </si>
  <si>
    <t>58 06</t>
  </si>
  <si>
    <t>07847 6 009</t>
  </si>
  <si>
    <t>62 06</t>
  </si>
  <si>
    <t>05428 3 016</t>
  </si>
  <si>
    <t>309030.35</t>
  </si>
  <si>
    <t>03040 6 010</t>
  </si>
  <si>
    <t>02636 0 093</t>
  </si>
  <si>
    <t>00164 3 006</t>
  </si>
  <si>
    <t>00164 3 001</t>
  </si>
  <si>
    <t>10536 8 006</t>
  </si>
  <si>
    <t>16 02</t>
  </si>
  <si>
    <t>01190 8 075</t>
  </si>
  <si>
    <t>10536 8 004</t>
  </si>
  <si>
    <t>01190 8 024</t>
  </si>
  <si>
    <t>44 02</t>
  </si>
  <si>
    <t>00434 0 003</t>
  </si>
  <si>
    <t>02953 0 100</t>
  </si>
  <si>
    <t>02138 5 079</t>
  </si>
  <si>
    <t>05351 1 068</t>
  </si>
  <si>
    <t>00101 5 011</t>
  </si>
  <si>
    <t>Modelo de referencia SOS FIRE 10</t>
  </si>
  <si>
    <t>KIT 1 - Mochila de Emergência; 1- Máscara Laríngea Reutilizável número: 5; 1- Cilindro de Oxigênio em Alumínio 3lts; 1- Válvula de Oxigênio com Fluxômetro; 1- Umidificador 250ml; 1- Aspirador Manual de Secreção; 1- Kit de Cânula de Guedel 00-06 modelo Berman; 1- Máscara de Venturi Adulto; 1- Máscara de Reservatório Adulto; 1- AMBU em Silicone Adulto com Reservatório.</t>
  </si>
  <si>
    <t>KIT Sistema AUTO CODE • Apenas 0,5 microlítro de amostra de sangue. • Possibilidade de marcações especiais de teste, auxiliando na avaliação • Sistema Ejetor de Tiras que evita o contato com a tira já contaminada. Itens Incluso: 01 Medidor de Glicose. 01 Caneta Lancetadora. 100 Tiras de teste Lite. 100 Lancetas. 01 Bateria CR2032. 01 Maleta de transporte. 01 Manual de Instruções Idioma Português</t>
  </si>
  <si>
    <t xml:space="preserve">KIT 01 Prancha de Polietileno; - 01 Conjunto de Cintos com 3 Peças; - 01 Capa para Kit Cipa zul/Verde/Vermelha; - 01 Jogo de Tala Aramada EVA 4 peças; - 01 Bandagem Triangular M - 01 Jogo de Colar Cervical Resgate P / M / G - 01 Manta Aluminizada - 03 Pares de Luvas Cirúrgicas Estéril - 03 Atadura de Crepe 10cm - 03 Atadura de Crepe 15cm - 01 Esparadrapo 5m x 4.5cm - 01 Tesoura Multiuso Ponta Romba - Tamanho único - 02 óculos - 02 Luvas Pigmentadas - 01 Imobilizador de cabeça Adulto - 01 Cinto Aranha Adulto - 01 Colete Dorsal Ked Adulto - 01 Reanimador manual Adulto </t>
  </si>
  <si>
    <t>Conjunto Blusão e Calça Blusão C.A: Confeccionado com tecido externo de 210 g/m²- 93% de meta amarida, 5% de para aramida e 2% de fibras antiestáticas, acabamento em Rip Stop, tratamento repelente a água, óleo e ácido. Barreira de umidade de 120 g/m² composta por feltro spunlace 100% aramida laminado com filme respirável de PTFE. Barreira térmica de 205 g/ m² formada por feltro agulhado 100% aramida costurado em matelassê com tecido 50% aramida / 50% viscose antichama.
Faixas refletivas no tórax e nas mangas, reforço no cotovelo em malha de aramida com revestimento de silicone antichama, fechamento frontal com zíper e velcro, bolso para rádio, porta lanterna com passante e dois bolsos inferiores com tampa.
Calça C.A:  Confeccionada com tecido externo de 210 gr/m²- 93% de meta amarida, 5% de para aramida e 2% de fibras antiestáticas, acabamento em Rip Stop, tratamento repelente a água, óleo e ácido. Barreira de umidade de 120 g/m² composta por feltro spunlace 100% aramida laminado com filme respirável de PTFE. Barreira térmica de 205 g/ m² formada por feltro agulhado 100% aramida costurado em matelassê com tecido 50% aramida / 50% viscose antichama.
Faixas refletivas nas pernas, braguilha na vertical com fechamento por velcro, reforço no joelho em malha de aramida com revestimento de silicone antichama, nas laterais dois bolsos cargo com tampa posicionados na altura do joelho, suspensório modelo H em elástico antichama vermelho e branco, com parte traseira fixa e parte frontal com ajustador e fechamento por engates.</t>
  </si>
  <si>
    <t>Bota multifuncional de monitoramento e uniformização, com a tecnologia Dry System que confere 100% de impermeabilidade, 100% de respirabilidade e proteção anti-chamas, Sun reflect no couro para gerenciamento de temperatura. Alça embutida de suporte para calçe, sistema de porta objetos, refletivos 3D na lateral, acolchoamento nas áreas de articulação e protetor de impacto frontal. Contando com palmilha anti perfuro, proteçao sobreposta de borracha e bico composite, solado de borracha com absorver shock, para conforto e ambientes com altíssimas temperaturas, com excelente aderência aos mais variados terrenos.
• Bota de combate a incêndio constituída de couro hidrofugado com resistência anti-chamas;
• Forração 100% impermeável e respirável;
• Porta-objetos nas laterais em ambos os pés;
• Palmilha anti-perfuro;
• Palmilha de isolamento térmico;
• Refletivos anti-chamas;
• Biqueira de segurança em composite não metálica;
• Palmilha de conforto em E.V.A;
• Solado de borracha nitrílica resistente à altas temperaturas com resistência antiestática. Modelo de referencia SOS FIRE 10</t>
  </si>
  <si>
    <t>02460 0 010</t>
  </si>
  <si>
    <t>00966 0 180</t>
  </si>
  <si>
    <t>02953 0 078</t>
  </si>
  <si>
    <t>02953 0 020</t>
  </si>
  <si>
    <t>00958 0 019</t>
  </si>
  <si>
    <t>02953 0 051</t>
  </si>
  <si>
    <t>00430 8 011</t>
  </si>
  <si>
    <t>05352 0 003</t>
  </si>
  <si>
    <t>09986 4 012</t>
  </si>
  <si>
    <t>09986 4 007</t>
  </si>
  <si>
    <t>03128 3 018</t>
  </si>
  <si>
    <t>11742 0 011</t>
  </si>
  <si>
    <t>00399 9 001</t>
  </si>
  <si>
    <t>00959 8 022 (G)       00959 8 024 (M)    00959 8 038 (P)</t>
  </si>
  <si>
    <t>00431 6 001 (P)   00431 6 002 (M)     0431 6 003 (G)</t>
  </si>
  <si>
    <t>00966 0 090</t>
  </si>
  <si>
    <t>02880 0 042</t>
  </si>
  <si>
    <t>02442 2 051</t>
  </si>
  <si>
    <t xml:space="preserve">07430 6 048         </t>
  </si>
  <si>
    <t xml:space="preserve">Saco para coleta de lixo hospilarar, branco leitoso com opacidade necessária a aplicação para resíduos de serviço de saúde, fabricado em polietileno de alta densidade (PEAD), virgem, com solda lateral contínua, homogênea e uniforme.  Deve constar em cada saco individualmente a identificação do fabricante por seu CNPJ, a capacidade nominal em litros e quilogramas e o símbolo de substânica infectante, com a inscrição: RESÍDUO INFECTANTE. O símbolo deverá ser centralizado a 1/3 da altura de baixo para cima.  Embalagem resistente,  com descrição da quantidade,  dimensões, capacidade nominal em litros e quilogramas, marcação de tipo resíduo infectante e a marca. Entrega em caixas de papelão resistente a empilhamento.Produto fabricado de acordo com os padrões da ABNT NBR 7500, NBR 13056, NBR 9191:2002 e Anvisa RDC nº 222 de 28/03/2010. Apresentar Registro do Produto na Anvisa.                 </t>
  </si>
  <si>
    <t>Tela guarda corpo Constituída por tecido aditivado (U.V.) de alta resistência, possui uma pequena malha que não permite a passagem de ferramentas e fragmentos. Tem uma melhor visualização nas áreas interna e externa.</t>
  </si>
  <si>
    <t xml:space="preserve">Kit de primeiros socorros, contendo no mínimo os seguintes itens:
- 1 Maleta plástica na cor branca, com descrição de primeiros socorros, contendo bandeja deslizante e divisões, para armazenamento de itens de primeiros socorros, com dimensões mínimas (30cm X 15cm X 13cm)
-  1 embalagem de fita micropore hipoalergênica (25mm X 10m)
-  1 embalagem de esparadrapo impermeável (25mm X 4,5m) 
-  2 pacotes (10 unidades) de compressa de gaze estéril (7,5 x 7,5cm)  
-  6 rolos de atadura crepe (6cm X 1,8m) 
-  1 caixa (40 unidades) de curativo tipo Bandagem adesiva
-  1 embalagem (50g) de algodão hidrófilo 
- 1 frasco (100ml) de solução antisséptica, 
- 1 frasco (100ml) de sabão líquido
- 1 frasco (250ml) de soro fisiológico 0,9%  
- 2 pares de luvas cirúrgicas estéril 
- 1 tesoura sem ponta </t>
  </si>
  <si>
    <t>Óculos de segurança com hastes reguláveis, lente em policarbonato óptico, antirrisco e antiembaçante, curvatura lateral das  lentes para aumenta da área de proteção, armação em nylon.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</si>
  <si>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t>Corrente em plástico rígido resistente à intempéries,  para isolar e delimitar áreas de acesso. Uso interno e externo, cor zebrada preto/amarelo. Elo Pequeno dimensões: 37x20x6mm.   Entrega em caixas de papelão resistente ao empilhamento.</t>
  </si>
  <si>
    <t xml:space="preserve">Pedestal em aço inox e pintura preto fosco, altura de 90cm, com fita retrátil de 2  metros de comprimento e 5cm de largura, nas cores preto fosco ou cromado.  Uso interno. Unidade (1 pedestal e uma fita retrátil). Entrega em caixas de papelão resistente a empilhamento. </t>
  </si>
  <si>
    <t>Pedestal base em polipropileno, tubo em PVC preto, altura de 90cm, com dois ganchos metálicos em suas extremidades. Uso interno e externo. Entrega em caixas de papelão resistente a empilhamento.</t>
  </si>
  <si>
    <t>Mosquetão, confeccionado em aço; fechamento em rosca. Capacidade para 25 kN. Para utilização  em conjunto com cinturões paraquedistas e trava quedas. Validade: Deve ser fornecido com prazo de validade igual ou acima de 24 meses no momento da entrega do produto na instituição. Embalagem: Individual. OBS:  Apresentar Amostra do produto.</t>
  </si>
  <si>
    <t>Chuveiro com lava-olhos de emergência, acionamento manual, para fixação no piso. Material dos tubos e conexões em aço galvanizado, com a tubulação em aço galvanizado de 1”, as conexões de entrada e saída d’água do equipamento  de 1” BSP. Bacia do lava-olhos com diâmetro de 290mm e o crivo do chuveiro com diâmetro de 270mm. O crivo (chuveiro), bacia (lava-olhos) e esguichos (lava-olhos/face) em aço inoxidável, com tampas de proteção contra pequenos resíduos, poeiras, detritos, insetos e produtos químicos, que se abrem automaticamente com a força do jato d’água. As válvulas dos chuveiros e do lava-olhos devem ser de esfera em latão cromado de 1”. Todas as válvulas devem abrir em menos de 1 segundo, com apenas 1 movimento do acidentado e permanecer abertas sem uso das mãos. O chuveiro deve possuir acionamento manual através de haste triangular em aço inoxidável e o lava-olhos  acionamento através da placa empurre também em aço inoxidável. Pintura em epóxi anticorrosiva na cor verde. Para fixação do equipamento  no flange de base ao piso do local escolhido por meio de parafusos ou chumbadores. Placa de sinalização em PVC. OBS: Deve atender as normas: Norma Americana ANSI/ISEA Z358. 1 e a Norma Brasileira (ABNT NBR 16291) para Chuveiros e Lava-Olhos de emergência.</t>
  </si>
  <si>
    <t xml:space="preserve">Ducha oftalmológica com ventosa para fixação em vidro ou parede.  Modelo composto por garrafa plástica de 500ml , um esguincho de plástico verde resistente a materiais químicos, uma tampa de proteção contra impurezas, dreno respiro (tubo) em plástico e uma ventosa plástica para fixação em vidro ou parede. OBS: Deverá atender a norma brasileira ABNT NBR 16291:2014. </t>
  </si>
  <si>
    <t xml:space="preserve">Apoio ergonômico para os pés, em conformidade com a NR-17, com base em ABS, superfície com textura antiderrapante, estrutura 100% em aço com pintura eletrostática, garantindo proteção antiferrugem e alta resistência,  com ajustes de inclinação, com oito níveis de regulagem de altura que variam de 60mm (6cm) até 200mm (20cm) com regulagens estilo “escada”, em intervalos de cada 20mm.  e sapatas anti-deslizantes. Dimensões aproximadas:  40 X 30cm. OBS: Apresentar Laudo ergonômico. </t>
  </si>
  <si>
    <t xml:space="preserve">Suporte para notebook, leve, compacto e retrátil, fabricado em plástico ijetado (ABS)com no mínimo 5 níveis de regulagens de inclinação (permitindo ajuste conforme a estatura do usuárioa) e regulagem de abertura (largura) milimétrica (adaptando-se às dimensões do notebook). Dimensões aproximadas:  (Altura x Largura x Profundidade): 2 x 23 x 28 cm. OBS: Apresentar Laudo ergonômico. </t>
  </si>
  <si>
    <t>Tela de tapume Confeccionada em polipropileno para aplicação em obras, sinalização de construções, guarda corpo, bem como, a NR 18 prevê seu uso e delimitação visual de áreas em geral.</t>
  </si>
  <si>
    <t>Japona térmica confeccionada em tecido 100% poliamida com resina, forrada com manta térmica e acolchoada. Possui bolsos embutidos nas laterais, capuz conjugado, fechamento frontal até o pescoço através de velcro alinhado por botão guia e barra lisa. Para baixas temperaturas até -35°C. Validade: Deve ser fornecido com prazo de validade igual ou acima de 24 meses no momento da entrega do produto na instituição. Embalagem: Individual.  OBS:  Apresentar Certificado de Aprovação (CA) do MTE. Apresentar Amostra do produto.</t>
  </si>
  <si>
    <t>Calça de segurança confeccionada em nylon, impermeável, forro em manta acrílica de matelassê, tipo pijama, cordão de poliéster na cintura para ajuste. Para baixas temperaturas até -35°C. Validade: Deve ser fornecido com prazo de validade igual ou acima de 24 meses no momento da entrega do produto na instituição. Embalagem: Individual. OBS:  Apresentar Certificado de Aprovação (CA) do MTE. Apresentar Amostra do produto.</t>
  </si>
  <si>
    <t>Calça de segurança impermeável confeccionada em tecido de PVC com forro misto de algodão. Validade: Deve ser fornecido com prazo de validade igual ou acima de 24 meses no momento da entrega do produto na instituição. Embalagem: Individual.  OBS: Apresentar Certificado de Aprovação (CA) do MTE. Apresentar Amostra do produto.</t>
  </si>
  <si>
    <t>Avental para procedimento não cirúrgico, descartável, não estéril, confeccionado em tecido não tecido para artigos de uso médico-odonto-hospitalar, 100% polipropileno, atóxico, resistentes à penetração de fluidos transportados pelo ar (repelência a fluidos), resistência ao rasgo e à tração, resistência a penetração de líquidos (com barreira) de no mínimo 20cm H2O, com barreira microbiana comprovada por laudos de Eficiência de Filtragem Bacteriana (BFE) de no mínimo 90%. Manga longa selada com punho em malha canelada ou elástico, sistema de ajuste com transpasse nas costas e fixação através de amarrilhos nas costas e cintura, sem costuras nas laterais, com altura  abaixo do joelho, medindo-se na parte posterior da peça do decote até a barra inferior. Validade:  Deve ser fornecido com prazo de validade igual ou acima de 24 meses no momento da entrega do produto na instituição. Embalagem: Acondicionados individualmente em recipiente que garanta a integridade do produto. Embalagem secundária  com 10 unidades, apresentando na embalagem dados de identificação, lote, data de validade, procedência.  OBS:  O produto deverá atender integralmente os requisitos da Anvisa e ABNT NBR 16693:2018. Apresentar laudo de eficiência de filtragem bacteriana (BFE), de acordo com a ABNT NBR 14873:2002. Apresentar laudo de resistencia à penetração de líquidos, de acordo com  EN 20811. Apresentar Registro do produto na ANVISA.  Apresentar amostra do produto ou especificação técnica que comprove gramatura indicada.</t>
  </si>
  <si>
    <t xml:space="preserve">Propé/Sapatilha descartável, preferencialmente na cor branca, confeccionado em tecido  não tecido, tipo SMS, para uso médico-odonto-hospitalar, 100%  polipropileno, atóxico, não estéril, gramatura mínima de 30 g/m² , com elástico na borda superior total. Validade: Deve ser fornecido com prazo de validade igual ou acima de 24 meses no momento da entrega do produto na instituição. Embalagem: acondicionados em recipiente que garanta a integridade do produto. Embalagem primária com 100 unidades, apresentando na embalagem dados de identificação, lote, procedência, validade.   Embalagem secundária em caixa de papelão resistente ao empilhamento. OBS: O produto deverá atender integralmente os requisitos da Anvisa.  </t>
  </si>
  <si>
    <t>Protetor Solar UVA/UVB, COM REPELENTE de insetos, produto livre de óleo (oil-free), não oleoso, água resistente, frascos de no mínimo 120 gramas do produto.Embalagem: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 OBS:  Possuir o número de registro no Ministério da Saúde (MS) ou Processo na Anvisa. Apresentar Certificado de Aprovação (CA) do MTE. Apresentar amostra do produto.</t>
  </si>
  <si>
    <t>Luva confeccionada em vaqueta, utilizada como proteção para as luvas de borracha para serviços de rede elétrica. Possui punho de raspa alongado, com fechamento e aperto através de uma cinta de vaqueta e fivela plástica.Validade: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Apresentar Certificado de Aprovação (CA) do MTE. Apresentar Amostra do produto.</t>
  </si>
  <si>
    <t>Luva isolante composta de borracha natural, desenvolvida com o intuito de proteger a mão, o punho e a parte do antebraço do usuário, permitindo completa independência de movimento dos dedos.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processo da produção das luvas deve atender às normas ANSI/ASTM D120, ABNT NBR 10622/10624 e IEC 60903/2014. Todas as luvas devem ser  individualmente testadas e  acompanhadas por um certificado de qualidade, constando o numero de série para fins de rastreabilidade. Apresentar Certificado de Aprovação (CA) do MTE e Certificado INMETRO. Apresentar Amostra do produto.</t>
  </si>
  <si>
    <t xml:space="preserve">Luva de segurança tricotada em fio acrílico, revestimento interno atoalhado, banho corrugado antiderrapante em látex natural na palma, face palmar dos dedos e pontas dos dedos, punho tricotado com elástico, acabamento em overloque.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Apresentar Certificado de Aprovação (CA) do MTE. Apresentar Amostra do produto.
</t>
  </si>
  <si>
    <t>Máscara cirúrgica, descartável, fabricada em tecido não tecido, tipo SMS, para artigos de uso médico-odonto-hospitalar, com no mínimo três camadas, camada externa 100% em polipropileno, e camada interna de celulose e poliéster, com clips nasal, Eficiência de Filtragem Bacteriana  (BFE) acima de 95%, formato anatômico com ajuste facial apropriado para cobrir nariz e boca do usuário, hipoalergênico, inodora, sem prejuízo da respiração natural, presilhas reforçadas, sem desprender partículas do material (fiapos), acondicionados em recipiente que garanta a integridade do produto.  Validade: Deve ser fornecido com prazo de validade igual ou acima de 24 meses no momento da entrega do produto na instituição. Embalagem:  Embalagem primária  caixa com 50 unidades, com abertura manual de fácil manuseio, contendo na rotulagem da embalagem dados de identificação, procedência, validade, lote. Embalagem secundária em caixa de papelão resistente ao empilhamento. OBS:  O produto deverá atender integralmente os requisitos da Anvisa e NBR 15052/2004. Apresentar laudo de eficiência de filtragem bacteriana (BFE) .  Apresentar Registro do produto na Anvisa e apresentar Amostra do produto.</t>
  </si>
  <si>
    <t>Respirador Semifacial Tipo N95/PFF2, sem válvula de exaustão, para proteção contra agentes biológicos,  com no mínimo três camadas, camada externa 100% em polipropileno e camada interna de celulose e poliéster, eficiência de filtração bacteriana (BFE) no mínimo de 99%, eficiência mínima de filtragem de 95%, preferencialmente formato de trapézio, sendo possível na base menor do trapézio proceder dobradura para fechá-la pela extremidade (base maior do trapézio), anatômica, com clip nasal em alumínio dobrável, ajustável, com as pontas arredondadas e resistente, atraumática, hipoalergênica, inodora, sem prejuízo da respiração natural, duas tiras elásticas reforçadas, que proporcione boa vedação no rosto, sem desprender partículas do material (fiapos). Validade: Deve ser fornecido com prazo de validade igual ou acima de 24 meses no momento da entrega do produto na instituição. Embalagem: Acondicionados individualmente em recipiente que garanta a integridade do produto, apresentando na embalagem dados de identificação, lote, data de validade, procedência,  número do Certificação de Aprovação (CA). Embalagem secundária caixa de papelão resistente ao empilhamento.  OBS: Apresentar Registro no Ministério da Saúde com Selo da Anvisa,  Certificação do Inmetro e  Certificado de Aprovação (CA)  emitido pela Secretaria do Trabalho,  conforme procedimentos e requisitos técnicos para avaliação estabelecidos na Portaria SEPRT 11.437 e de acordo com a ABNT NBR 13.698:2011 e apresentar Amostra do produto.</t>
  </si>
  <si>
    <t>Luva de segurança confeccionada em borracha natural/latex,  sem pó, sem revestimento interno, antiderrapante, ambidestra.  Luva de proteção química de alta sensibilidade e tato.  Validade: Deve ser fornecido com prazo de validade igual ou acima de 24 meses no momento da entrega do produto na instituição. Embalagem: Embalagem primária caixa com 100 unidades, com abertura manual de fácil manuseio, contendo na rotulagem da embalagem tamanho, dados de identificação, procedência, validade, número do lote. Embalagem secundária em caixa de papelão resistente ao empilhamento. O material deve ser armazenado e transportado em condições que evitem a possibilidade de afetar a integridade, em especial: calor, umidade, luz. OBS: Fabricada de acordo com a Norma EN  374:2016.  Apresentar Especifcação Técnica/Comprovação Teste de Proteção de produtos químicos. Apresentar Certificado de Aprovação (CA) do MTE. Apresentar Amostra do produto.</t>
  </si>
  <si>
    <t>Óculos de segurança com hastes reguláveis, lente em policarbonato óptico, antirrisco e antiembaçante, curvatura lateral das  lentes para aumenta da área de proteção, armação em nylon.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</si>
  <si>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t>Óculos de segurança constituído de armação e visor (lente de proteção) em uma única peça, lente de policarbonato óptico com meia borda superior, antiembaçante e antirrisco, hastes sem regulagem, tipo espátula do mesmo material com seis fendas para ventilação, fixas a armação através de pinos plásticos.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</si>
  <si>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t>Óculos de Segurança modelo ampla visão, constituído de armação confeccionada em uma única peça em silicone ou PVC flexível que se ajusta perfeitamente aos diferentes contornos faciais, transparente, confeccionado em policarbonato óptico, tratamento antirrisco e antiembaçante, com sistema de ventilação indireta e tirante elástico para ajuste. Vedação lateral que auxilia contra partículas volates multidirecionais e líquidos.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</si>
  <si>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t>Protetor facial de segurança, tipo faceshield, constituído de coroa e carneira de marerial plástico, com regulagem de tamanho através de ajuste simples ou com catraca e visor em policarbonato óptico incolor.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Apresentar Certificado de Aprovação (CA) do MTE. Apresentar Amostra do produto.</t>
  </si>
  <si>
    <t>Luva de segurança confeccionada em resina vinílica, Cloreto de Polivinila (PVC), sem revestimento interno, ambidestra,  hipoalergenica, isenta de látex,  atóxica. Luva de proteção química de alta sensibilidade e tato. Validade:  Deve ser fornecido com prazo de validade igual ou acima de 24 meses no momento da entrega do produto na instituição. Embalagem: Embalagem primária caixa com 100 unidades, com abertura manual de fácil manuseio, contendo na rotulagem da embalagem tamanho, dados de identificação, procedência, validade, número do lote. Embalagem secundária em caixa de papelão resistente ao empilhamento. O material deve ser armazenado e tranportado em condições que evitem a possibilidade de afetar a integridade, em especial: calor, umidade, luz. OBS: Fabricada de acordo com a Norma EN  374:2016.  Apresentar Especifcação Técnica/Comprovação Teste de Proteção de produtos químicos.Apresentar Certificado de Aprovação (CA) do MTE. Apresentar Amostra do produto.</t>
  </si>
  <si>
    <t>Uso em atividades em altura    Indicada para proteção  contra riscos de queda de nível</t>
  </si>
  <si>
    <r>
      <t>Luva de segurança confeccionada com 100% borracha nitrílica, antiderrapante, sem revestimento interno, com espessura reforçada, ambidestra,</t>
    </r>
    <r>
      <rPr>
        <u/>
        <sz val="9"/>
        <rFont val="Calibri"/>
        <family val="2"/>
        <scheme val="minor"/>
      </rPr>
      <t xml:space="preserve"> sem pó</t>
    </r>
    <r>
      <rPr>
        <sz val="9"/>
        <rFont val="Calibri"/>
        <family val="2"/>
        <scheme val="minor"/>
      </rPr>
      <t>, hipoalergênica, isenta de látex, atóxica. Luva de Proteção química de alta sensibilidade e tato.  Validade: Deve ser fornecido com prazo de validade igual ou acima de 24 meses no momento da entrega do produto na instituição. Embalagem: O material deve ser armazenado e tranportado em condições que evitem a possibilidade de afetar a integridade, em especial: calor, umidade, luz. Embalagem primária caixa com 100 unidades, com abertura manual de fácil manuseio, contendo na rotulagem da embalagem tamanho, dados de identificação, procedência, validade, número do lote. Embalagem secundária em caixa de papelão resistente ao empilhamento. OBS: Fabricada de acordo com a Norma EN 374:2016.  Apresentar Especifcação Técnica/Comprovação Teste de Proteção de produtos químicos. Apresentar Certificado de Aprovação (CA) do MTE. Apresentar Amostra do produto.</t>
    </r>
  </si>
  <si>
    <t xml:space="preserve">Capacete de segurança, classe B, tipo I, com aba total, cor branco, casco com resistência dielétrica para tensão até 30.000 volts, em polietileno de alta densidade (PEAD) ou Acrilonitrila, Butadieno e Estireno (ABS), aparador de suor em espuma, carneira em polietileno de baixa densidade (PEBD) e alta resistência, coroa fabricada em tiras cruzadas de tecido poliéster ou nylon, regulagem da carneira com sistema de catraca ou botão push, carneira fixada ao casco através de quatro ou mais pontos de fixação, tira da jugular com regulagem.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Deverá estar de acordo com a norma ABNT NBR 8221:2003.  Apresentar Selo de Marcação do INMETRO e  Certificado de Aprovação (CA) do MTE. </t>
  </si>
  <si>
    <t xml:space="preserve">Capacete de segurança, classe B, tipo II, com aba frontal, casco com resistência dielétrica em polietileno de alta densidade (PEAD) ou Acrilonitrila, Butadieno e Estireno (ABS), aparador de suor em espuma, carneira em polietileno de baixa densidade (PEBD) e alta resistência, coroa fabricada em tiras cruzadas de tecido poliéster ou nylon, regulagem da carneira com sistema de catraca ou botão push, carneira fixada ao casco através de quatro ou mais pontos de fixação, tira da jugular com regulagem.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Deverá estar de acordo com a norma ABNT NBR 8221:2003. Apresentar Selo de Marcação do INMETRO e Certificado de Aprovação (CA) do MTE. *                                      </t>
  </si>
  <si>
    <t xml:space="preserve">Capacete de segurança, Classe B, tipo III, sem aba, cor branco, para uso em trabalhos em altura, contra choques elétricos,  com carneira e coroa unificadas e com regulagem catraca. Carneira com suspensão revestida de material antialérgico (E.V.A) tira almofadada em E.V.A posicionada na parte frontal, regulagem através de catraca jugular de 3 pontos placa refletiva removível localizado na parte de trás do capacete contra choques elétricos, tira de jugular com regulagem.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Deverá estar de acordo com a norma ABNT NBR 8221:2003. Apresentar Selo de Marcação do INMETRO e Certificado de Aprovação (CA) do MTE. *                                    
</t>
  </si>
  <si>
    <t xml:space="preserve">Capuz balaclava de segurança confeccionado em tecido de algodão retardante às chamas, costurado com linha de aramida, abertura parcial na face, fechamento na face em velcro, elástico regulador na nuca (costurado internamente).  Embalagem: Individual. OBS: Apresentar Certificado de aprovação (CA) do MTE, e certificado de comprovação tecido antichama. * </t>
  </si>
  <si>
    <t>Boné árabe confeccionado  em tecido com proteção UV,  com reforço em bidim na borda, para aumento da vida útil do produto. Ajuste anatômico através de elástico traseiro. Embalagem: Individual. OBS: Apresentar certificado de comprovação de proteção UV. *</t>
  </si>
  <si>
    <t>Proteção da região da Tireóide, confeccionado em borracha plumbífera flexível, com acabamento em nylon lavável Tamanho adulto. Equivalência em Chumbo: 0,50 Pb. Validade: Embalagem: OBS: Produto com Registro no Ministério da Saúde e Certificado de Aprovação do Ministério do Trabalho.  Apresentar Certificado de Aprovação (CA). *</t>
  </si>
  <si>
    <t>Touca descartável,  modelo sanfonada com elástico em todo seu perímetro, preferencialmente na cor branca ou azul,  fabricado em tecido não tecido, tipo SMS, para uso médico-odonto-hospitalar, 100%  polipropileno, atóxico, não estéril,  acondicionados em recipiente que garanta a integridade do produto. Validade: Deve ser fornecido com prazo de validade igual ou acima de 24 meses no momento da entrega do produto na instituição. Embalagem: Embalagem primária com 100 unidades, apresentando na embalagem dados de identificação, lote, procedência, validade.  Embalagem secundária em caixa de papelão resistente ao empilhamento. OBS: Apresentar registro da Anvisa e comprovação da gramatura especificada. *</t>
  </si>
  <si>
    <t>Touca descartável,  modelo sanfonada com elástico em todo seu perímetro, preferencialmente na cor branca ou azul,  fabricado em tecido não tecido, tipo SMS, para uso médico-odonto-hospitalar, 100% polipropileno, atóxico, não estéril, acondicionados em recipiente que garanta a integridade do produto. Validade: Deve ser fornecido com prazo de validade igual ou acima de 24 meses no momento da entrega do produto na instituição. Embalagem: Embalagem primária com 100 unidades, apresentando na embalagem dados de identificação, lote, procedência, validade.  Embalagem secundária em caixa de papelão resistente ao empilhamento. OBS: Apresentar registro da Anvisa e comprovação da gramatura especificada. *</t>
  </si>
  <si>
    <t>Óculos Plumbíferos com armação em acetato e lentes de vidro plumbífero, haste em elástico ou retrátil e ajustave, com proteção frontal de 0.75mmPb proteção lateral de 0.50mmPb.  Validade:  Deve ser fornecido com prazo de validade igual ou acima de 24 meses no momento da entrega do produto na instituição.   OBS: Produto com Registro no Ministério da Saúde e Certificado de Aprovação do Ministério do Trabalho.  Apresentar Certificado de Aprovação (CA). *</t>
  </si>
  <si>
    <t>Máscara de solda, confeccionada de celeron (plástico laminado técnico com reforços de tecidos de algodão e resina fenólica), com visor basculante (articulado) para acoplagem das lentes incolor e filtro de luz de diversas tonalidades, carneira com regulagem do tipo catraca para fixação e ajuste na cabeça.  Validade:  Deve ser fornecido com prazo de validade igual ou acima de 24 meses no momento da entrega do produto na instituição. Embalagem:  Embalagem primária contendo na rotulagem da embalagem dados de identificação, procedência, validade, lote. OBS: O produto deverá atender integralmente os requisitos da norma técnica ANSI.Z.87.1/2003 ou alteração posterior. Apresentar Certificado de Aprovação (CA), apresentar manual de instrução em português e *</t>
  </si>
  <si>
    <t>Máscara de solda tipo escurecimento automático, composto por carcaça confeccionada em polietileno de alta densidade, carneira com regulagem do tipo catraca para fixação e ajuste na cabeça, com cinta de absorção de suor em espuma sintética. Visor fixo, de um cassete (cartucho, lente ou filtro) de proteção eletrônico com cristal líquido, e de duas lentes de proteção transparentes substituíveis. O filtro de luz quando ativado é ajustado automaticamente para proteção variável com regulagem de tonalidades de 4-9 a 13. Validade:  Deve ser fornecido com prazo de validade igual ou acima de 24 meses no momento da entrega do produto na instituição. Embalagem:  Embalagem primária contendo na rotulagem da embalagem dados de identificação, procedência, validade, lote. OBS: O produto deverá atender integralmente os requisitos da norma técnica ANSI.Z.87.1/2003 ou alteração posterior. Apresentar Certificado de Aprovação (CA), apresentar manual de instrução em português e *</t>
  </si>
  <si>
    <t>Protetor auditivo circum-auricular, constituído de (02) duas conchas atenuadoras de ruído em formato oval de material plástico rígido, montadas simetricamente nas extremidades de uma haste, suporte ajustável. Atenuação mínima de NRRsf 20 dB, constituído de material dielétrica, design leve e com ajustes.  Validade: Deve ser fornecido com prazo de validade igual ou acima de 24 meses no momento da entrega do produto na instituição. Embalagem: Embalagem protetora individual para cada  peça. O produto deverá atender integralmente os requisitos da norma ANSI S12.6/2008 e  NBR 16076:2020.  Embalagem primária  contendo na rotulagem dados de identificação, procedência, validade, lote.     Embalagem secundária em caixa de papelão resistente ao empilhamento. OBS: Apresentar Certificado de Aprovação (CA) do MTE.  *</t>
  </si>
  <si>
    <t>Protetor auditivo de inserção tipo moldável, sem cordão, descartável,  fabricado em espuma macia de poliuretano em formato cilíndrico, anatômico, hipoalergênica, cônico para criar um costume, moldável a diferentes canais auditivos,    atenuação de no mínimo NRRsf 15 dB. Validade: Deve ser fornecido com prazo de validade igual ou acima de 24 meses no momento da entrega do produto na instituiçã. Embalagem: individual para cada  par. Embalagem primária  com 100 pares, com abertura manual de fácil manuseio, contendo na rotulagem da embalagem dados de identificação, procedência, validade, lote.   o. Embalagem secundária em caixa de papelão resistente ao empilhamento. OBS: O produto deverá atender integralmente os requisitos da norma ANSI S12.6/2008 e  NBR 16076:2020.   Apresentar Certificado de Aprovação (CA) do MTE.  *</t>
  </si>
  <si>
    <t>Protetor auditivo de inserção tipo plug, atenuação mínima de NRRsf 16 dB, composto de três flanges de silicone macias e cônicas, pré-moldadas, flexíveis, antialérgicas, laváveis, reutilizáveis, tamanho único, moldável a diferentes canais auditivos, com cordão e embalagem protetora para cada peça.  Validade: Deve ser fornecido com prazo de validade igual ou acima de 24 meses no momento da entrega do produto na instituição. Embalagem: Embalagem primária  com 100 peças contendo na rotulagem da embalagem dados de identificação, procedência, validade, lote. Embalagem secundária em caixa de papelão resistente ao empilhamento. OBS: O produto deverá atender integralmente os requisitos da norma ANSI S12.6/2008 e  NBR 16076:2020.Apresentar Certificado de Aprovação (CA) do MTE.  *</t>
  </si>
  <si>
    <t>Respirador Semifacial Tipo PFF1, descartável, purificador de ar, peça semifacial filtrante para partículas (poeiras e névoas), com formato tipo dobrável dois painéis, com solda térmica em seu perímetro, composto por painéis de não tecido e meio filtrante composto por camadas de microfibras sintéticas tratadas eletrostaticamente, fácil para respirar com alta capacidade de retenção de partículas, com tirantes elásticos laterais interligados à peça, moldador nasal metálico. Validade: Deve ser fornecido com prazo de validade igual ou acima de 24 meses no momento da entrega do produto na instituição. Embalagem: Os respiradores devem ser embalados individualmente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produto deverá atender integralmente os requisitos da norma NBR 13698:2011. Apresentar Certificado de Aprovação (CA) do MTE e *</t>
  </si>
  <si>
    <t>Respirador Semifacial Tipo PFF1, descartável, purificador de ar, peça semifacial filtrante para partículas (poeiras e névoas), com formato tipo dobrável dois painéis, com solda térmica em seu perímetro, composto por painéis de não tecido e meio filtrante composto por camadas de microfibras sintéticas tratadas eletrostaticamente, fácil para respirar com alta capacidade de retenção de partículas, com tirantes elásticos laterais interligados à peça, moldador nasal metálico. Validade: Deve ser fornecido com prazo de validade igual ou acima de 24 meses no momento da entrega do produto na instituição. Embalagem: Os respiradores devem ser embalados individualmente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  OBS: O produto deverá atender integralmente os requisitos da norma NBR 13698:2011. Apresentar Certificado de Aprovação (CA) do MTE e *</t>
  </si>
  <si>
    <t>Respirador Semifacial Tipo PFF2, descartável, purificador de ar, peça semifacial filtrante para partículas (poeiras e névoas), com formato tipo dobrável dois painéis, com solda térmica em seu perímetro, composto por painéis de não tecido e meio filtrante composto por camadas de microfibras sintéticas tratadas eletrostaticamente, fácil para respirar com alta capacidade de retenção de partículas, com tirantes elásticos laterais interligados à peça, moldador nasal metálico. Validade: Deve ser fornecido com prazo de validade igual ou acima de 24 meses no momento da entrega do produto na instituição. Embalagem: Os respiradores devem ser embalados individualmente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produto deverá atender integralmente os requisitos da norma NBR 13698:2011. Apresentar Certificado de Aprovação (CA) do MTE e *</t>
  </si>
  <si>
    <t>Respirador Semifacial Tipo PFF3, descartável, purificador de ar, peça semifacial filtrante para partículas (poeiras e névoas), com formato tipo dobrável dois painéis, com solda térmica em seu perímetro, composto por painéis de não tecido e meio filtrante composto por camadas de microfibras sintéticas tratadas eletrostaticamente, fácil para respirar com alta capacidade de retenção de partículas, com tirantes elásticos laterais interligados à peça, moldador nasal metálico. Validade: Deve ser fornecido com prazo de validade igual ou acima de 24 meses no momento da entrega do produto na instituição.  Embalagem: Os respiradores devem ser embalados individualmente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produto deverá atender integralmente os requisitos da norma NBR 13698:2011. Apresentar Certificado de Aprovação (CA) do MTE e *</t>
  </si>
  <si>
    <t>Respirador reutilizável (com troca de filtro), tipo peça facial inteira  purificador de ar, peça em elastômero de borracha ou silicone, com tirante deslizante, com 2 (duas) válvulas de inalação nas laterais com encaixe tipo baioneta ou rosca com anel de borracha, onde são fixados os filtros mecânicos, químicos ou combinados, com 1 (uma) válvula de exalação na parte central.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NBR 12543:2017. Deverá ser apresentado Certificado de Aprovação (CA) do MTE e *</t>
  </si>
  <si>
    <t>Respirador reutilizável (com troca de filtro), peça semifacial purificador de ar, com amplo campo de visão, peça em elastômero de borracha ou silicone, com tirante deslizante, com 2 (duas) válvulas de inalação nas laterais com encaixe tipo baioneta ou rosca com anel de borracha, onde são fixados os filtros mecânicos, químicos ou combinados, com 1 (uma) válvula de exalação na parte central.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NBR 12543:2017.  Apresentar Certificado de Aprovação (CA) do MTE e *</t>
  </si>
  <si>
    <t>Filtro mecânico para proteção respiratória contra poeiras e névoas (Tipo P1), composto por não tecido de microfibras tratadas eletrostaticamente. Os filtros devem ser embalados de tal modo que proporcionem proteção contra danos mecânicos e evitem sinais de contaminação antes do uso, visualmente detectáveis. Validade:  Deve ser fornecido com prazo de validade igual ou acima de 24 meses no momento da entrega do produto na instituição.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13697:2010.   Apresentar Certificado de Aprovação (CA) do MTE e *</t>
  </si>
  <si>
    <t>Filtro mecânico para proteção respiratória contra poeiras, névoas, e fumos (Tipo P2), composto por não tecido de microfibras tratadas eletrostaticamente.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13697:2010.  Apresentar Certificado de Aprovação (CA) do MTE e *</t>
  </si>
  <si>
    <t>Filtro mecânico para proteção respiratória contra poeiras, névoas, fumos, radionuclídeos e particulados altamente tóxicos (Tipo P3), composto por não tecido de microfibras tratadas eletrostaticamente.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13697:2010.  Apresentar Certificado de Aprovação (CA) do MTE e *</t>
  </si>
  <si>
    <t xml:space="preserve">Filtro Químico para proteção contra gases ácidos, para ser utilizado com respirador reutilizável semifacial ou facial inteiro, com encaixe tipo baioneta ou rosca, envolvido por um cartucho plático, composto com carvão ativado.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e * </t>
  </si>
  <si>
    <t>Filtro Químico para proteção contra vapores orgânicos, para ser utilizado com respirador reutilizável semifacial ou facial inteiro, com encaixe tipo baioneta ou rosca, envolvido por um cartucho plático, composto com carvão ativado. Os filtros devem ser embalados de tal modo que proporcionem proteção contra danos mecânicos e evitem sinais de contaminação antes do uso, visualmente detectáveis. Embalagem primária  contendo na rotulagem da embalagem dados de identificação, procedência, validade, lote.    Deve ser fornecido com prazo de validade igual ou acima de 24 meses no momento da entrega do produto na instituição.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t>
  </si>
  <si>
    <t>Filtro Químico para proteção contra vapores orgânicos e gases ácidos, para ser utilizado com respirador reutilizável semifacial ou facial inteiro, com encaixe tipo baioneta ou rosca, envolvido por um cartucho plático, composto com carvão ativado.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e *</t>
  </si>
  <si>
    <t>Filtro Químico para proteção contra ontra amônia e compostos orgânicos da amônia, para ser utilizado com respirador reutilizável semifacial ou facial inteiro, com encaixe tipo baioneta ou rosca, envolvido por um cartucho plático, composto com carvão ativado.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e *</t>
  </si>
  <si>
    <t xml:space="preserve">Filtro Químico para proteção contra formaldeído para ser utilizado com respirador reutilizável semifacial, com encaixe tipo baioneta ou rosca, envolvido por um cartucho plático, composto com carvão ativado.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e * </t>
  </si>
  <si>
    <t>Retentor para filtros, para uso em respirador reutilizável do tipo facial inteiro ou semifacial, permitindo o uso combinado de filtros químicos e mecânicos, de forma a fixar os filtros de particulados (mecânicos) sobre os filtros químicos. Embalagem: Os retentoress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instituição.OBS: O retentor deve ser compatível com os filtros utilizados no respirador reutilizável com peça facial inteira ou semifacial dos itens 32 e 33. O produto deverá atender integralmente os requisitos da norma NBR 13696:2010. Apresentar Certificado de Aprovação (CA) do MTE e *</t>
  </si>
  <si>
    <t>Luva de procedimento não cirúrgico, não estéril, descartável, confeccionada em borracha nitrílica, sem pó,  isenta de látex, não estéril, formato anatômico, ambidestra, resistente a tração, isento de agestes alergizantes, atóxico, com selo de certificação de conformidade no âmbito do Sistema Brasileiro de Avaliação da Conformidade (SBAC) e Certificado de Aprovação (CA). Validade: Deve ser fornecido com prazo de validade igual ou acima de 24 meses no momento da entrega do produto na instituição. Embalagem secundária em caixa de papelão resistente ao empilhamento. Embalagem: Embalagem original caixa com 100 unidades, com abertura manual de fácil manuseio, contendo na rotulagem da embalagem tamanho, dados de identificação, procedencia, validade, número do lote.  O material deve ser armazenado e transportado em condições qe evitem a possibilidade de afetar a integridade, em especial: calor, umidade, luz. OBS: Fabricação em conformidade com a Anvisa RDC nº 55 de 04/11/2011; RDC nº 94 de 27/07/2016; RDC 185 de 22/10/2001; Inmetro Portaria nº 332 de 26/07/2012, Portaria nº 451 de 31/08/2012 e Portaria nº 194 de 20/04/2018. Apresentar Certificado de Aprovação (CA) do MTE. Apresentar Registro do produto na Anvisa. *</t>
  </si>
  <si>
    <t>Luva para procedimento não cirúrgico, não estéril, descartável, confeccionada em borracha de látex natural, íntegro e uniforme,  formato anatômico, ambidestra, atóxico,  resistente a tração, com selo de certificação de conformidade no âmbito do Sistema Brasileiro de Avaliação da Conformidade (SBAC) e Certificado de Aprovação (CA). Validade: Deve ser fornecido com prazo de validade igual ou acima de 24 meses no momento da entrega do produto na instituição. Embalagem: Embalagem primária caixa com 100 unidades, com abertura manual de fácil manuseio, contendo na rotulagem da embalagem tamanho, dados de identificação, procedencia, validade, número do lote.  O material deve ser armazenado e tranportado em condições qe evitem a possibilidade de afetar a integridade, em especial: calor, umidade, luz. OBS: Fabricação em conformidade com a Anvisa RDC nº 55 de 04/11/2011; RDC nº 94 de 27/07/2016; RDC 185 de 22/10/2001; Inmetro Portaria nº 332 de 26/07/2012, Portaria nº 451 de 31/08/2012 e Portaria nº 194 de 20/04/2018. Embalagem secundária em caixa de papelão resistente ao empilhamento. Apresentar Certificado de Aprovação (CA) do MTE. Apresentar Registro do produto na Anvisa. *</t>
  </si>
  <si>
    <t>Luva para procedimento  cirúrgico,  estéril, descartável, confeccionada em borracha de látex natural, íntegro e uniforme,  formato anatômico, ambidestra, atóxico,  resistente a tração, com selo de certificação de conformidade no âmbito do Sistema Brasileiro de Avaliação da Conformidade (SBAC) e Certificado de Aprovação (CA). Validade: Deve ser fornecido com prazo de validade igual ou acima de 24 meses no momento da entrega do produto na instituição. Embalagem: Embalagem primária com  1 par, com abertura manual de fácil manuseio, contendo na rotulagem da embalagem tamanho, dados de identificação, procedencia, validade, número do lote.  O material deve ser armazenado e tranportado em condições qe evitem a possibilidade de afetar a integridade, em especial: calor, umidade, luz. OBS: Fabricação em conformidade com a Anvisa RDC nº 55 de 04/11/2011; RDC nº 94 de 27/07/2016; RDC 185 de 22/10/2001; Inmetro Portaria nº 332 de 26/07/2012, Portaria nº 451 de 31/08/2012 e Portaria nº 194 de 20/04/2018. Embalagem secundária em caixa de papelão resistente ao empilhamento. Apresentar Certificado de Aprovação (CA) do MTE. Apresentar Registro do produto na Anvisa. *</t>
  </si>
  <si>
    <t>Luva de de segurança confeccionada em latex  natural, cano longo, com alta aderência para manuseio de objetos com umidade, com forro em algodão, palmas e dedos com antiderrapante, formato anatômico.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374:2016. Apresentar Certificado de Aprovação (CA) do MTE. *</t>
  </si>
  <si>
    <t>Luva de segurança confeccionada em neoprene e látex com alta resistência contra produtos químicos e abrasivos, com reforço extra garantindo maior maleabilidade e destreza,  com forro em algodão, palmas e dedos com antiderrapante, formato anatômico.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374:2016. Apresentar Certificado de Aprovação (CA) do MTE. *</t>
  </si>
  <si>
    <t>Luva de segurança cano longo confeccionada em couro especial tratado, interior com forro em algodão e espuma na palma e dorso proporcionando maior conforto,  reforço de couro entre os dedos indicador e polegar, costurada em linha de aramida,  indicada para trabalhos de soldagem e alta temperatura até 350 ° C.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388:2003 , 407:2004 e EN 12477:2001. Apresentar Certificado de Aprovação (CA) do MTE. *</t>
  </si>
  <si>
    <t>Luva de segurança cano longo confeccionada em raspa, reforço interno em raspa na palma e dedos, tira de reforço externo em raspa entre os dedos polegar e indicador.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388:2003 , 407:2004 e EN 12477:2001. Apresentar Certificado de Aprovação (CA) do MTE. *</t>
  </si>
  <si>
    <t>Luva de segurança cano curto confeccionada em vaqueta integral, couro macio, acabemanto do punho em vies (tecido algodão), com elático no dorso, costurada com linha de nylon da alta resistência à tração e ao calor.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388:2003 , 407:2004 e EN 12477:2001. Apresentar Certificado de Aprovação (CA) do MTE. *</t>
  </si>
  <si>
    <t>Luva de segurança modelo tricotada, confeccionada em fios de algodão, com palma pigmentada em PVC com acabamento e punho com elástico.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388:2003 , 420:2010. Apresentar Certificado de Aprovação (CA) do MTE. *</t>
  </si>
  <si>
    <t>Luva cano longo descartável para uso veterinário, confeccionada em polietileno liso, com elástico que ajuda na vedação do antebraço. Validade: Deve ser fornecido com prazo de validade igual ou acima de 24 meses no momento da entrega do produto na instituição.  OBS: *</t>
  </si>
  <si>
    <t>Creme de proteção para pele Grupo 1, água - resistente, hidrosoluvel e com silicone, Produto sólido, sob a forma de creme, homogêneo, de cor branca, odor característico, com  propriedades hidratantes e emolientes. Para proteção contra o ataque agressivo de produtos químicos solúveis em água como  solventes (querosene, aguarraz) e substâncias similares, óleos, graxas, gasolina, argamassas, cimentos, detergentes colas, hidrocarbonetos alifáticos e aromáticos. Com componentes com características hidrofóbicas que repelem água e substâncias diluídas ou misturadas em solução aquosa. Embalagem bisnaga com no mínimo 200 gramas.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 OBS: O produto deverá atender integralmente os requisitos da NBR 16276:2018. Apresentar Certificado de Aprovação (CA) do MTE. *</t>
  </si>
  <si>
    <t>Creme protetor para pele Grupo 2 - óleo-resistente, hidrosolúvel e com silicone, produto sólido, sob a forma de creme, homogêneo, de cor branca, odor característico. Para  proteção contra o ataque agressivo de produtos químicos como: graxa, óleo, solvente, querosene, gasolina. Ideal para uso sem água no processo. Embalagem: bisnaga com no mínimo 200 gramas.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 OBS: O produto deverá atender integralmente os requisitos da NBR 16276:2018. Apresentar Certificado de Aprovação (CA) do MTE. *</t>
  </si>
  <si>
    <t>Repelente spray, com amplo espectro de ação repelente, com efeito duradouro. Embalagem bisnaga com no mínimo 100 gramas.  Embalagem: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 OBS: O produto deverá atender integralmente os requisitos da NBR 16276:2018. *</t>
  </si>
  <si>
    <t>Calçado de segurança tipo bota de cano longo com amarra, impermeável, confeccionado em policloreto de vinila ( PVC) e borracha nitrílica, com resistencia química, sistema de absorção de energia no solado, antiderapante, cor preta, acabamento interno com forração 100% em poliester, sem biqueira. Validade: Deve ser fornecido com prazo de validade igual ou acima de 24 meses no momento da entrega do produto na instituição. Embalagem: Individual. OBS:  Fabricado de acordo com a NBR 20347:2015 .Tamanhos diversos. Apresentar Certificado de Aprovação (CA) do MTE. *</t>
  </si>
  <si>
    <t>Calçado de segurança tipo bota cano médio, impermeável,  confeccionado em policloreto de vinila ( PVC) e borracha nitrílica,  com resistencia química, sistema de absorção de energia no solado, antiderapante, cor branca,  acabamento interno com forração 100% em poliester, sem biqueira.   Validade: Deve ser fornecido com prazo de validade igual ou acima de 24 meses no momento da entrega do produto na instituição. Embalagem: Individual. OBS:  Fabricado de acordo com a NBR 20347:2015 .Tamanhos diversos. Apresentar Certificado de Aprovação (CA) do MTE. *Cor branco ou preto</t>
  </si>
  <si>
    <t>Calçado de segurança tipo botina com biqueira de composite. confeccionada em couro curtido,  na cor preta, fechamento em elástico nas laterais, cano acolchoado, palmilha de montagem em não tecido resinado fixada pelo sistema strobel, forro interno em não tecido, solado de poliuretano bidensidade injetado diretamente no cabedal. Validade: Deve ser fornecido com prazo de validade igual ou acima de 24 meses no momento da entrega do produto na instituição.  Embalagem: Individual. OBS:  Fabricado de acordo com a NBR 20347:2015. Tamanhos diversos. Apresentar Certificado de Aprovação (CA) do MTE. *</t>
  </si>
  <si>
    <t>Calçado ocupacional de uso profissional tipo sapato/crocs fechado na parte do calcanhar e na parte superior, cabedal totalmente fechado, anatômico, confeccionado em EVA ou outro material impermeável, solado de borracha antiderrapante. Validade: Deve ser fornecido com prazo de validade igual ou acima de 24 meses no momento da entrega do produto na instituição.  Embalagem: Individual. OBS: Tamanhos diversos. Apresentar Certificado de Aprovação (CA) do MTE. *</t>
  </si>
  <si>
    <t xml:space="preserve">Perneira de raspa (par), confeccionada em raspa de couro,  metatarso em raspa, com tira em raspa para ajuste, fechamento em fivela, costurada em linha de algodão, tala interna para sustentação e proteção, tamanho único.  Validade: Deve ser fornecido com prazo de validade igual ou acima de 24 meses no momento da entrega do produto na instituição. Embalagem: Individual. OBS: Fabricado de acordo com a    ISO 11611:2015 (E). Apresentar Certificado de Aprovação (CA) do MTE. *
</t>
  </si>
  <si>
    <t xml:space="preserve">Mangote de raspa (par), confeccionado em raspa de couro, com tiras em raspa no pescoço presas por meio de costuras, fivelas metálicas, tamanho único.  Validade:Deve ser fornecido com prazo de validade igual ou acima de 24 meses no momento da entrega do produto na instituição. Embalagem: Individual. OBS: Fabricado de acordo com a    ISO 11611:2015 (E). Apresentar Certificado de Aprovação (CA) do MTE. *
</t>
  </si>
  <si>
    <t>Avental sem mangote, confeccionado em raspa de couro, com espessura de mais ou menos 2 mm , sem emendas, com 3 tiras reguláveis do mesmo material, sendo 2 tiras para amarração da cintura e uma tira fechada para o pescoço, fixadas com costuras reforçadas, deve apresentar espessura uniforme, isenta de imperfeições, orifícios, deformações e acabamento perfeito, medindo aproximadamente 1,20 m X 0,70 m.  Validade: Deve ser fornecido com prazo de validade igual ou acima de 24 meses no momento da entrega do produto na instituição. Embalagem: individual. OBS: Fabricado de acordo com a ISO 11611:2015 (E). Apresentar Certificado de Aprovação (CA) do MTE. *</t>
  </si>
  <si>
    <t>Avental com mangote (tipo barbeiro) confeccionado em raspa de couro, com espessura de mais ou menos 2 mm, sem emendas, com 2 (duas) tiras reguláveis na cintura do mesmo material, fixadas com costuras reforçadas, deve apresentar espessura uniforme, isenta de imperfeições, orifícios, deformações e acabamento perfeito, medindo aproximadamente 1,20 m X 0,70 m. Validade: Deve ser fornecido com prazo de validade igual ou acima de 24 meses no momento da entrega do produto na instituição. Embalagem: individual. OBS: Fabricado de acordo com a    ISO 11611:2015 (E). Apresentar Certificado de Aprovação (CA) do MTE. *</t>
  </si>
  <si>
    <t>Avental de PVC forrado com poliéster, na cor branca, sem mangas, sem gola, fechamento através de tiras do mesmo material, fixadas ao avental, na parte superior para pescoço e nas laterais para ajuste, medindo aproximadamente 1,20 x 0,70 m. Validade: Deve ser fornecido com prazo de validade igual ou acima de 24 meses no momento da entrega do produto na instituição. Embalagem: individual. OBS: Apresentar Certificado de Aprovação (CA) do MTE. *</t>
  </si>
  <si>
    <t>Jaleco unissex básico em tecido 100 % algodão de alta qualidade (alta gramatura), para uso em laboratórios e locais onde haja manipulação de agentes químicos e/ou biológicos. Confeccionado na cor branca, manga longa, gola esporte, botões frontais, três bolsos frontais, aberturas laterais para as mãos. Embalagem: individual. OBS: *</t>
  </si>
  <si>
    <t>Jaleco unissex básico confecionado em brim 100 % algodão de alta qualidade (alta gramatura), para uso em oficinas, resistencia a rasgos e abrasões. Confeccionado na cor azul ou cinza, manga curta, gola esporte, botões frontais, três bolsos frontais, aberturas laterais para as mãos.  Embalagem: individual. OBS:  *</t>
  </si>
  <si>
    <t>Avental Plumbífero Padrão, confeccionado em borracha plumbífera acabamento em nylon impermeável. Tamanho adulto, Padrão110 X 60 cm,  Equivalência em Chumbo: 0,50 mmPb.  Validade: Embalagem: OBS: Produto com Registro no Ministério da Saúde com  Certificado da ANVISA e Certificado de Aprovação do Ministério do Trabalho.  Apresentar Certificado de Aprovação (CA). *</t>
  </si>
  <si>
    <t>Capa de chuva Confeccionada  em PVC com forro de poliéster com mangas longas, capuz, fechamento frontal com quatro botões plásticos de pressão. Validade: Deve ser fornecido com prazo de validade igual ou acima de 24 meses no momento da entrega do produto na instituição. Embalagem: Individual. OBS:  *</t>
  </si>
  <si>
    <t xml:space="preserve">Macacão  de segurnaça, descartável, para aplicação de herbicidas, tipo vestimenta de segurança, confeccionado em tecido não tecido (TNT) de polipropileno com uma camada laminada de polietileno, capuz de três peças com elástico, fechamento frontal com zíper bidirecional e aba protetora, elástico no punho para ajuste no dedo polegar, costuras seladas, elástico na cintura, punhos e tornozelos.  Validade: Embalagem: OBS:  Apresentar Certificado de Aprovação (CA) do MTE, para agrotóxicos. *
 </t>
  </si>
  <si>
    <t xml:space="preserve">Conjunto de segurança, vestimenta de segurança tipo corpo inteiro, para aplicação de herbicidas, composto de calça tipo pijama com reforço de PVC nas pernas e cordão na cintura para ajustes, camisa com mangas longas. gola alta com velcro para fechamento, fabricado em tecido misto de algodão e poliester, com tratamento hidrorrepelente em todas as peças. Reutilizável, vestimenta aprovada para o ciclo de 30 lavagens. Validade: Deve ser fornecido com prazo de validade igual ou acima de 24 meses no momento da entrega do produto na instituição. Embalagem: individual. OBS: Apresentar Certificado de Aprovação (CA) do MTE. *                                                   </t>
  </si>
  <si>
    <t xml:space="preserve">Macacão de segurança tipo jardineira confecionnado em PVC de alta resistência, impermeável, com botas acopladas junto ao macacão, bolso interno, tiras e passantes para regulagem de altura. Validade: Deve ser fornecido com prazo de validade igual ou acima de 24 meses no momento da entrega do produto na instituição. Embalagem: individual. OBS: Apresentar Certificado de Aprovação (CA) do MTE. * </t>
  </si>
  <si>
    <t xml:space="preserve">Macacão de segurnça Apícola com Máscara, em Tecido de Brim Profissional com Zíper, Punhos com Elástico, Máscara com Chapéu de Curvim. Cor Branco.Validade: Deve ser fornecido com prazo de validade igual ou acima de 24 meses no momento da entrega do produto na instituição. Embalagem: individual. OBS: Apresentar Certificado de Aprovação (CA) do MTE. * </t>
  </si>
  <si>
    <t xml:space="preserve">Colete de segurança reflexivo,  confeccionado em poliester fluorescente na cor amarelo,  composto de duas abas frontais que se fecham no centro do peito e uma parte traseira que cobre totalmente aos costas do usuário, costurado com costura reforçada. Validade: Deve ser fornecido com prazo de validade igual ou acima de 24 meses no momento da entrega do produto na instituição. Embalagem: individual. OBS:  *                                 </t>
  </si>
  <si>
    <t xml:space="preserve">Cinturão de Segurança tipo paraquedista abdominal com 04 pontos de conexão. 05 fivelas duplas em aço para ajuste nas pernas, cintura e suspensório; 01 meia argola em aço com ponto de conexão dorsal; 02 meia argolas em aço na cintura utilizadas para posicionamento; 02 laços frontais utilizados para conexão peitoral; Almofada localizada na região lombar. Inclui  talabarte de Segurança Modelo Y em fita tubular. 02 conectores Classe A em aço com abertura de 55mm; 01 absorvedor de energia com conector Classe T em aço e abertura de 18mm; Confeccionado em material sintético poliéster e elástico; Utilizado em conjunto com cinturões paraquedista. Tamanho: 1,35m. Validade: Deve ser fornecido com prazo de validade igual ou acima de 24 meses no momento da entrega do produto na instituição. Embalagem: individual. OBS: Apresentar Certificado de Aprovação (CA) do MTE. *                                       </t>
  </si>
  <si>
    <t xml:space="preserve">Talabarte simples, confeccionado em poliéster com 2 conectores classe T em aço. Fita em Poliéster. Abertura dos conectores: Classe T – 18mm. Tamanho - 1,60m;  Carga de ruptura - mínimo 22Kn; Fita/Largura mínimo - 45mm;  com absorvedor de energia   Validade: Deve ser fornecido com prazo de validade igual ou acima de 24 meses no momento da entrega do produto na instituição. Embalagem: individual. OBS: Apresentar Certificado de Aprovação (CA) do MTE. *  </t>
  </si>
  <si>
    <t xml:space="preserve">Corda trançada para uso em trava quedas, confeccionada em poliamida de 12 a 16mm. Corda com trançado triplo e alma central em multifilamento de poliamida com alerta visual na cor amarela. Diâmetro: de 12 a 16mm + 0,5mm (desvio limite). Carga de Ruptura: mínimo 20 kN. Peça com 50 metros de corda.  Validade: Deve ser fornecido com prazo de validade igual ou acima de 24 meses no momento da entrega do produto na instituição. Embalagem: 50 metros.  * </t>
  </si>
  <si>
    <t>Cabo de aço, galvanizado de 8mm a 12mm, com 6 pernas (cada perna com 19 arames), torcida em torno de uma alma que pode ser de fibra ou de aço. Validade: Deve ser fornecido com prazo de validade igual ou acima de 24 meses no momento da entrega do produto na instituição. OBS:  *</t>
  </si>
  <si>
    <t xml:space="preserve">Trava quedas confeccionado em aço inox para corda em poliamida de até 16mm de diâmetro com um mosquetão oval trava rosca, o trava quedas acompanha automaticamente a subida ou descida do usuário e trava no cabo em caso de queda. Validade: Deve ser fornecido com prazo de validade igual ou acima de 24 meses no momento da entrega do produto na instituição. Embalagem: Individual. OBS:  *  </t>
  </si>
  <si>
    <t>LOTE</t>
  </si>
  <si>
    <t xml:space="preserve">TOTAL DO LOTE </t>
  </si>
  <si>
    <t>Preço Máximo Unitário</t>
  </si>
  <si>
    <t>339030.99</t>
  </si>
  <si>
    <t>Detalhamento</t>
  </si>
  <si>
    <t>ANEXO II - PE 0582/2023</t>
  </si>
  <si>
    <t>Embalagem com 1 peça</t>
  </si>
  <si>
    <t>EMPRESA VENCEDORA</t>
  </si>
  <si>
    <t>Marca/Modelo</t>
  </si>
  <si>
    <t>Preço  Unitário</t>
  </si>
  <si>
    <t>DESERTO</t>
  </si>
  <si>
    <t>HM CHUVEIROS / 	CHUVEIRO</t>
  </si>
  <si>
    <t>HM CHUVEIROS /	CHUVEIRO</t>
  </si>
  <si>
    <t>Camper / CP 1201 + CP 2102</t>
  </si>
  <si>
    <t>Nycol</t>
  </si>
  <si>
    <t xml:space="preserve">WORKER / 928500 	</t>
  </si>
  <si>
    <t>WORKER / 692778</t>
  </si>
  <si>
    <t>PLASTCOR / 700.300</t>
  </si>
  <si>
    <t>PLASTCOR / 700.301</t>
  </si>
  <si>
    <t>REALIZA / 000026</t>
  </si>
  <si>
    <t>Volk / CA 39182</t>
  </si>
  <si>
    <t>Brascamp / CA 40907</t>
  </si>
  <si>
    <t>Brascamp / CA 28440</t>
  </si>
  <si>
    <t>Descartes EPI / AI41 A</t>
  </si>
  <si>
    <t>Maicol / Nylon</t>
  </si>
  <si>
    <t>Maicol / Poliamida</t>
  </si>
  <si>
    <t>EPI360 / Tela cerquite</t>
  </si>
  <si>
    <t>Plastcor / Tela tapume</t>
  </si>
  <si>
    <t>POLIFER / R JANEIRO</t>
  </si>
  <si>
    <t>CARBOGRAFITE / PROVISION</t>
  </si>
  <si>
    <t>NN EPI / HASTES PVC PERF.</t>
  </si>
  <si>
    <t>Zanel / CA 13990</t>
  </si>
  <si>
    <t>Zanel / CA 16073</t>
  </si>
  <si>
    <t>Zanel / CA 13989</t>
  </si>
  <si>
    <t>Zanel / CA 16070</t>
  </si>
  <si>
    <t xml:space="preserve">PLASTCOR / 700.30373 CA 36254 	</t>
  </si>
  <si>
    <t>INFINITI / JALECO UNISSEX M/C</t>
  </si>
  <si>
    <t>PASTCOR / 8" INCOLOR</t>
  </si>
  <si>
    <t>VONDER / VD 725</t>
  </si>
  <si>
    <t>VONDER / MSV 012</t>
  </si>
  <si>
    <t xml:space="preserve">DELTA PLUS / WPS1127 CA 38.501 	</t>
  </si>
  <si>
    <t>DELTA PLUS / WPS1027 CA 38502</t>
  </si>
  <si>
    <t>DELTA PLUS / WPS1327 CA 38503</t>
  </si>
  <si>
    <t>DELTA PLUS / WPS1227 CA 38504</t>
  </si>
  <si>
    <t>DELTA PLUS / WPS1527 CA 38505</t>
  </si>
  <si>
    <t xml:space="preserve">DELTA PLUS / WPS1427 CA 38506 	</t>
  </si>
  <si>
    <t>MEDIX / 6500 ANVISA 80495519035</t>
  </si>
  <si>
    <t>KSN / 10.02MH CA 8357 ANVISA 80425989001</t>
  </si>
  <si>
    <t>Handex / Colete refletivo</t>
  </si>
  <si>
    <t>Zibag</t>
  </si>
  <si>
    <t>Volk</t>
  </si>
  <si>
    <t xml:space="preserve">MEDIX / 	603 CA 40093 ANVISA 80495510020 </t>
  </si>
  <si>
    <t>MEDIX / 17 CA 38930 ANVISA 80495510011</t>
  </si>
  <si>
    <t>LEMGRUBER / 403 CA 40360 ANVISA 80256170022</t>
  </si>
  <si>
    <t>Nutriex</t>
  </si>
  <si>
    <t>PREVEMAX / LUVA LINGA POLITILRNO</t>
  </si>
  <si>
    <t>PIER TELECOM / TIPO I ABA TOTAL</t>
  </si>
  <si>
    <t>CAMPER / TIPO II AVANT</t>
  </si>
  <si>
    <t>ULTRA SAFE / TIPO III P/ALTURA</t>
  </si>
  <si>
    <t>Sebold</t>
  </si>
  <si>
    <t>ELSA / CLASSE00</t>
  </si>
  <si>
    <t>ELSA / CLASSE0</t>
  </si>
  <si>
    <t>ORION / CLASSE 2</t>
  </si>
  <si>
    <t>Jobe Luv / Defender NE</t>
  </si>
  <si>
    <t>Guartela / Fire 10</t>
  </si>
  <si>
    <t>MEDIX / 603 CA 40093</t>
  </si>
  <si>
    <t>MEDIX / 609 CA 38930</t>
  </si>
  <si>
    <t>MEDIX / 862 CA 44561</t>
  </si>
  <si>
    <t>MEDIX / 863 CA 44652</t>
  </si>
  <si>
    <t>SEBMED PRODUTOS PARA A SAUDE LTDA</t>
  </si>
  <si>
    <t>SUPERA BLOCOS LICITAÇÕES LTDA</t>
  </si>
  <si>
    <t>CRH EQUIPAMENTOS DE SEGURANCA LTDA - EPP</t>
  </si>
  <si>
    <t>JD ELETRO COMERCIAL LTDA</t>
  </si>
  <si>
    <t>FGS COMERCIAL LTDA</t>
  </si>
  <si>
    <t>RBM DISTRIBUIDORA E COMÉRCIO LTDA</t>
  </si>
  <si>
    <t>MGS BRASIL DISTRIBUIDORA EIRELI</t>
  </si>
  <si>
    <t>M. TESTA CONFECÇÃO - ME</t>
  </si>
  <si>
    <t>MWV WEB SITE COMÉRCIO DE PRODUTOS ELETROELETRÔNICOS LTDA ME</t>
  </si>
  <si>
    <t>BMI PROSPER LTDA</t>
  </si>
  <si>
    <t>COMERCIAL KS EIRELI</t>
  </si>
  <si>
    <t>FRACASSADO</t>
  </si>
  <si>
    <t xml:space="preserve">FOR LIFE PRODUTOS DE SEGURANCA LTDA </t>
  </si>
  <si>
    <t>CAMPER / 800204 CA 43.878</t>
  </si>
  <si>
    <t>3M / H0002053371 C.A. 5674</t>
  </si>
  <si>
    <t>3M / HB004270102 CA 5745</t>
  </si>
  <si>
    <t>GLOBAL MIX COMERCIAL LTDA ME</t>
  </si>
  <si>
    <t>BRASCAMP / 1432</t>
  </si>
  <si>
    <t>Medix / 	Touca</t>
  </si>
  <si>
    <t>FLORIPA INDUSTRIA DA MODA LTDA</t>
  </si>
  <si>
    <t>ELECTROINOX COMERCIO DE EQUIPAMENTOS DE ELETRONICOS EIRELI</t>
  </si>
  <si>
    <t>ERGOMAIS / VERSATILE</t>
  </si>
  <si>
    <t>PLASTCOR / CAVALETE SINALIZAÇÃO</t>
  </si>
  <si>
    <t>PLASTCOR / CONE</t>
  </si>
  <si>
    <t>VONDER / PEDESTAL 90 CM PLASTICO</t>
  </si>
  <si>
    <t>NOVE 54 / 70MMX100M</t>
  </si>
  <si>
    <t>ZEUS / PEDESTAL METAL 90 CM ORGANIZDOR DE FILAS</t>
  </si>
  <si>
    <t>FLORIPA UNIFORMES / 1014BA</t>
  </si>
  <si>
    <t>DEJAMARO / PROPÉ</t>
  </si>
  <si>
    <t>Innpro / CA 36026</t>
  </si>
  <si>
    <t>Innpro / CA 36025</t>
  </si>
  <si>
    <t>Cartom / CA 38753</t>
  </si>
  <si>
    <t>Innpro / CA 45106</t>
  </si>
  <si>
    <t>PROTEPLUS / PPM10</t>
  </si>
  <si>
    <t>PROTEPLUS / RASPA</t>
  </si>
  <si>
    <t>PROTEPLUS / PPM11</t>
  </si>
  <si>
    <t>ZANEL / COBERTURA</t>
  </si>
  <si>
    <t xml:space="preserve">Brascamp / CA 28482 </t>
  </si>
  <si>
    <t xml:space="preserve">Brascamp / CA 28449 </t>
  </si>
  <si>
    <t>ANEXO DA ATA DE REGISTRO DE PREÇOS - PE 0582/2023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</si>
</sst>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37" x14ac:knownFonts="1">
    <font>
      <sz val="11"/>
      <color theme="1"/>
      <name val="Calibri"/>
      <family val="2"/>
      <scheme val="minor"/>
    </font>
    <font>
      <sz val="11"/>
      <color theme="1"/>
      <name val="Calibri"/>
      <family val="2"/>
      <scheme val="minor"/>
    </font>
    <font>
      <b/>
      <sz val="11"/>
      <color rgb="FF000000"/>
      <name val="Calibri"/>
      <family val="2"/>
    </font>
    <font>
      <b/>
      <sz val="11"/>
      <name val="Times New Roman"/>
      <family val="1"/>
    </font>
    <font>
      <sz val="11"/>
      <name val="Calibri"/>
      <family val="2"/>
      <scheme val="minor"/>
    </font>
    <font>
      <sz val="11"/>
      <color rgb="FFFF0000"/>
      <name val="Calibri"/>
      <family val="2"/>
      <scheme val="minor"/>
    </font>
    <font>
      <b/>
      <sz val="11"/>
      <name val="Calibri"/>
      <family val="2"/>
      <scheme val="minor"/>
    </font>
    <font>
      <b/>
      <sz val="11"/>
      <color rgb="FFFF0000"/>
      <name val="Calibri"/>
      <family val="2"/>
    </font>
    <font>
      <b/>
      <sz val="11"/>
      <name val="Calibri"/>
      <family val="2"/>
    </font>
    <font>
      <sz val="11"/>
      <name val="Calibri"/>
      <family val="2"/>
    </font>
    <font>
      <b/>
      <sz val="11"/>
      <color theme="1"/>
      <name val="Calibri"/>
      <family val="2"/>
      <scheme val="minor"/>
    </font>
    <font>
      <b/>
      <sz val="11"/>
      <color rgb="FF00B0F0"/>
      <name val="Calibri"/>
      <family val="2"/>
    </font>
    <font>
      <u/>
      <sz val="11"/>
      <name val="Calibri"/>
      <family val="2"/>
      <scheme val="minor"/>
    </font>
    <font>
      <sz val="11"/>
      <color rgb="FF000000"/>
      <name val="Calibri"/>
      <family val="2"/>
    </font>
    <font>
      <u/>
      <sz val="11"/>
      <color theme="10"/>
      <name val="Calibri"/>
      <family val="2"/>
      <scheme val="minor"/>
    </font>
    <font>
      <b/>
      <sz val="18"/>
      <name val="Calibri"/>
      <family val="2"/>
      <scheme val="minor"/>
    </font>
    <font>
      <b/>
      <sz val="14"/>
      <name val="Calibri"/>
      <family val="2"/>
    </font>
    <font>
      <sz val="14"/>
      <name val="Calibri"/>
      <family val="2"/>
      <scheme val="minor"/>
    </font>
    <font>
      <b/>
      <sz val="14"/>
      <name val="Times New Roman"/>
      <family val="1"/>
    </font>
    <font>
      <sz val="12"/>
      <name val="Calibri"/>
      <family val="2"/>
      <scheme val="minor"/>
    </font>
    <font>
      <b/>
      <sz val="16"/>
      <name val="Calibri"/>
      <family val="2"/>
      <scheme val="minor"/>
    </font>
    <font>
      <sz val="9"/>
      <color theme="1"/>
      <name val="Calibri"/>
      <family val="2"/>
      <scheme val="minor"/>
    </font>
    <font>
      <sz val="16"/>
      <name val="Calibri"/>
      <family val="2"/>
      <scheme val="minor"/>
    </font>
    <font>
      <sz val="26"/>
      <name val="Calibri"/>
      <family val="2"/>
      <scheme val="minor"/>
    </font>
    <font>
      <sz val="16"/>
      <color theme="1"/>
      <name val="Calibri"/>
      <family val="2"/>
      <scheme val="minor"/>
    </font>
    <font>
      <b/>
      <sz val="11"/>
      <color theme="1"/>
      <name val="Calibri"/>
      <family val="2"/>
    </font>
    <font>
      <sz val="9"/>
      <name val="Calibri"/>
      <family val="2"/>
      <scheme val="minor"/>
    </font>
    <font>
      <sz val="9"/>
      <name val="Calibri"/>
      <family val="2"/>
    </font>
    <font>
      <sz val="9"/>
      <color rgb="FF000000"/>
      <name val="Calibri"/>
      <family val="2"/>
    </font>
    <font>
      <u/>
      <sz val="9"/>
      <name val="Calibri"/>
      <family val="2"/>
      <scheme val="minor"/>
    </font>
    <font>
      <sz val="9"/>
      <color rgb="FF00B050"/>
      <name val="Calibri"/>
      <family val="2"/>
      <scheme val="minor"/>
    </font>
    <font>
      <b/>
      <sz val="18"/>
      <name val="Calibri"/>
      <family val="2"/>
    </font>
    <font>
      <b/>
      <sz val="14"/>
      <color theme="1"/>
      <name val="Calibri"/>
      <family val="2"/>
    </font>
    <font>
      <b/>
      <sz val="14"/>
      <color rgb="FF000000"/>
      <name val="Calibri"/>
      <family val="2"/>
    </font>
    <font>
      <b/>
      <sz val="14"/>
      <color theme="1"/>
      <name val="Calibri"/>
      <family val="2"/>
      <scheme val="minor"/>
    </font>
    <font>
      <b/>
      <sz val="16"/>
      <color theme="1"/>
      <name val="Calibri"/>
      <family val="2"/>
      <scheme val="minor"/>
    </font>
    <font>
      <b/>
      <sz val="14"/>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4" fillId="0" borderId="0" applyNumberFormat="0" applyFill="0" applyBorder="0" applyAlignment="0" applyProtection="0"/>
  </cellStyleXfs>
  <cellXfs count="256">
    <xf numFmtId="0" fontId="0" fillId="0" borderId="0" xfId="0"/>
    <xf numFmtId="0" fontId="2"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0" fillId="2" borderId="1" xfId="0" applyFill="1" applyBorder="1" applyAlignment="1">
      <alignment horizontal="center" vertical="center"/>
    </xf>
    <xf numFmtId="0" fontId="11"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0" fillId="2" borderId="2" xfId="0" applyFill="1" applyBorder="1" applyAlignment="1">
      <alignment horizontal="center" vertical="center"/>
    </xf>
    <xf numFmtId="0" fontId="6"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0" fillId="2" borderId="0" xfId="0" applyFill="1" applyBorder="1" applyAlignment="1">
      <alignment horizontal="center" vertical="center"/>
    </xf>
    <xf numFmtId="164" fontId="4" fillId="2"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8"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0" xfId="0" applyFont="1" applyFill="1" applyBorder="1" applyAlignment="1">
      <alignment horizontal="center" vertical="center"/>
    </xf>
    <xf numFmtId="164" fontId="4" fillId="2" borderId="3" xfId="0" applyNumberFormat="1" applyFont="1" applyFill="1" applyBorder="1" applyAlignment="1">
      <alignment horizontal="center" vertical="center"/>
    </xf>
    <xf numFmtId="0" fontId="2"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0" xfId="0"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9" fillId="2" borderId="0" xfId="0" applyFont="1" applyFill="1" applyBorder="1" applyAlignment="1">
      <alignment horizontal="center" vertical="center"/>
    </xf>
    <xf numFmtId="0" fontId="19" fillId="2" borderId="1" xfId="0" applyFont="1" applyFill="1" applyBorder="1" applyAlignment="1">
      <alignment horizontal="center" vertical="center"/>
    </xf>
    <xf numFmtId="0" fontId="23" fillId="2" borderId="0" xfId="0" applyFont="1" applyFill="1" applyBorder="1" applyAlignment="1">
      <alignment horizontal="center" vertical="center"/>
    </xf>
    <xf numFmtId="0" fontId="4" fillId="2" borderId="0" xfId="0" applyFont="1" applyFill="1" applyBorder="1" applyAlignment="1">
      <alignment vertical="center" wrapText="1" shrinkToFit="1"/>
    </xf>
    <xf numFmtId="0" fontId="4" fillId="2" borderId="1" xfId="0" applyFont="1" applyFill="1" applyBorder="1" applyAlignment="1">
      <alignment vertical="center" wrapText="1" shrinkToFit="1"/>
    </xf>
    <xf numFmtId="0" fontId="1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1" xfId="0" applyFill="1" applyBorder="1" applyAlignment="1"/>
    <xf numFmtId="0" fontId="17" fillId="0" borderId="1" xfId="0" applyFont="1" applyFill="1" applyBorder="1" applyAlignment="1">
      <alignment horizontal="center" vertical="center"/>
    </xf>
    <xf numFmtId="164" fontId="8"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4" fillId="0" borderId="1" xfId="0" applyFont="1" applyFill="1" applyBorder="1" applyAlignment="1">
      <alignment horizontal="center"/>
    </xf>
    <xf numFmtId="0" fontId="3"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2" fillId="0" borderId="1" xfId="0" applyFont="1" applyFill="1" applyBorder="1" applyAlignment="1">
      <alignment vertical="center"/>
    </xf>
    <xf numFmtId="0" fontId="5" fillId="0" borderId="1" xfId="0" applyFont="1" applyFill="1" applyBorder="1" applyAlignment="1">
      <alignment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5" fillId="0" borderId="1" xfId="0" applyFont="1" applyFill="1" applyBorder="1" applyAlignment="1">
      <alignment horizontal="center" vertical="center"/>
    </xf>
    <xf numFmtId="164" fontId="25" fillId="0" borderId="1" xfId="0" applyNumberFormat="1" applyFont="1" applyFill="1" applyBorder="1" applyAlignment="1">
      <alignment horizontal="center" vertical="center"/>
    </xf>
    <xf numFmtId="0" fontId="26" fillId="0" borderId="1" xfId="0" applyFont="1" applyFill="1" applyBorder="1" applyAlignment="1">
      <alignment horizontal="justify" vertical="center" wrapText="1" shrinkToFit="1"/>
    </xf>
    <xf numFmtId="0" fontId="27" fillId="0" borderId="1" xfId="0" applyFont="1" applyFill="1" applyBorder="1" applyAlignment="1">
      <alignment horizontal="justify" vertical="center" wrapText="1" shrinkToFit="1"/>
    </xf>
    <xf numFmtId="0" fontId="28" fillId="0" borderId="1" xfId="0" applyFont="1" applyFill="1" applyBorder="1" applyAlignment="1">
      <alignment horizontal="justify" vertical="center" wrapText="1" shrinkToFit="1"/>
    </xf>
    <xf numFmtId="0" fontId="30" fillId="0" borderId="1" xfId="0" applyFont="1" applyFill="1" applyBorder="1" applyAlignment="1">
      <alignment horizontal="justify" vertical="center" wrapText="1" shrinkToFit="1"/>
    </xf>
    <xf numFmtId="0" fontId="21" fillId="0" borderId="1" xfId="0" applyFont="1" applyFill="1" applyBorder="1" applyAlignment="1">
      <alignment horizontal="justify" vertical="center" wrapText="1" shrinkToFit="1"/>
    </xf>
    <xf numFmtId="164" fontId="32" fillId="2" borderId="1" xfId="0" applyNumberFormat="1" applyFont="1" applyFill="1" applyBorder="1" applyAlignment="1">
      <alignment horizontal="center" vertical="center"/>
    </xf>
    <xf numFmtId="164" fontId="22" fillId="2" borderId="1" xfId="0" applyNumberFormat="1" applyFont="1" applyFill="1" applyBorder="1" applyAlignment="1">
      <alignment horizontal="center" vertical="center"/>
    </xf>
    <xf numFmtId="0" fontId="31" fillId="2"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16" fillId="3" borderId="1" xfId="0" applyFont="1" applyFill="1" applyBorder="1" applyAlignment="1">
      <alignment horizontal="center" vertical="center"/>
    </xf>
    <xf numFmtId="164" fontId="8" fillId="3" borderId="1" xfId="0" applyNumberFormat="1" applyFont="1" applyFill="1" applyBorder="1" applyAlignment="1">
      <alignment horizontal="center" vertical="center"/>
    </xf>
    <xf numFmtId="0" fontId="15"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shrinkToFit="1"/>
    </xf>
    <xf numFmtId="0" fontId="4"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49" fontId="6"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xf>
    <xf numFmtId="0" fontId="16" fillId="6" borderId="1" xfId="0" applyFont="1" applyFill="1" applyBorder="1" applyAlignment="1">
      <alignment horizontal="center" vertical="center"/>
    </xf>
    <xf numFmtId="0" fontId="33" fillId="6" borderId="1" xfId="0"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0" fontId="32" fillId="6" borderId="1" xfId="0" applyFont="1" applyFill="1" applyBorder="1" applyAlignment="1">
      <alignment horizontal="center" vertical="center"/>
    </xf>
    <xf numFmtId="0" fontId="22" fillId="2" borderId="1" xfId="0" applyFont="1" applyFill="1" applyBorder="1" applyAlignment="1">
      <alignment horizontal="center" vertical="center" shrinkToFit="1"/>
    </xf>
    <xf numFmtId="0" fontId="24" fillId="2" borderId="1" xfId="0" applyFont="1" applyFill="1" applyBorder="1" applyAlignment="1">
      <alignment horizontal="center" vertical="center" shrinkToFit="1"/>
    </xf>
    <xf numFmtId="0" fontId="31" fillId="3" borderId="1" xfId="0" applyFont="1" applyFill="1" applyBorder="1" applyAlignment="1">
      <alignment horizontal="center" vertical="center"/>
    </xf>
    <xf numFmtId="0" fontId="15" fillId="3" borderId="1" xfId="0" applyFont="1" applyFill="1" applyBorder="1" applyAlignment="1">
      <alignment horizontal="center" vertical="center"/>
    </xf>
    <xf numFmtId="0" fontId="27" fillId="3" borderId="1" xfId="0" applyFont="1" applyFill="1" applyBorder="1" applyAlignment="1">
      <alignment horizontal="justify" vertical="center" wrapText="1" shrinkToFit="1"/>
    </xf>
    <xf numFmtId="0" fontId="4" fillId="3" borderId="1" xfId="0" applyFont="1" applyFill="1" applyBorder="1" applyAlignment="1">
      <alignment horizontal="center"/>
    </xf>
    <xf numFmtId="0" fontId="4" fillId="3" borderId="1" xfId="0" applyFont="1" applyFill="1" applyBorder="1" applyAlignment="1">
      <alignment horizontal="center" vertical="center"/>
    </xf>
    <xf numFmtId="0" fontId="22" fillId="3" borderId="1" xfId="0" applyFont="1" applyFill="1" applyBorder="1" applyAlignment="1">
      <alignment horizontal="center" vertical="center" shrinkToFit="1"/>
    </xf>
    <xf numFmtId="0" fontId="17" fillId="3" borderId="1" xfId="0" applyFont="1" applyFill="1" applyBorder="1" applyAlignment="1">
      <alignment horizontal="center" vertical="center"/>
    </xf>
    <xf numFmtId="164" fontId="32" fillId="3" borderId="1" xfId="0" applyNumberFormat="1" applyFont="1" applyFill="1" applyBorder="1" applyAlignment="1">
      <alignment horizontal="center" vertical="center"/>
    </xf>
    <xf numFmtId="0" fontId="26" fillId="3" borderId="1" xfId="0" applyFont="1" applyFill="1" applyBorder="1" applyAlignment="1">
      <alignment horizontal="justify" vertical="center" wrapText="1" shrinkToFit="1"/>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17"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2" fillId="3" borderId="1" xfId="0" applyFont="1" applyFill="1" applyBorder="1" applyAlignment="1">
      <alignment horizontal="center"/>
    </xf>
    <xf numFmtId="0" fontId="7" fillId="3" borderId="1" xfId="0" applyFont="1" applyFill="1" applyBorder="1" applyAlignment="1">
      <alignment vertical="center" wrapText="1"/>
    </xf>
    <xf numFmtId="0" fontId="8"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5" fillId="3" borderId="1" xfId="0" applyFont="1" applyFill="1" applyBorder="1" applyAlignment="1">
      <alignment vertical="center"/>
    </xf>
    <xf numFmtId="0" fontId="7" fillId="3" borderId="1" xfId="0" applyFont="1" applyFill="1" applyBorder="1" applyAlignment="1">
      <alignment vertical="center"/>
    </xf>
    <xf numFmtId="0" fontId="5" fillId="3" borderId="1" xfId="0" applyFont="1" applyFill="1" applyBorder="1" applyAlignment="1">
      <alignment vertical="center" wrapText="1"/>
    </xf>
    <xf numFmtId="0" fontId="19"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17" fillId="3" borderId="0" xfId="0" applyFont="1" applyFill="1" applyBorder="1" applyAlignment="1">
      <alignment horizontal="center" vertical="center"/>
    </xf>
    <xf numFmtId="0" fontId="2" fillId="3" borderId="1" xfId="0" applyFont="1" applyFill="1" applyBorder="1" applyAlignment="1">
      <alignment vertical="center"/>
    </xf>
    <xf numFmtId="0" fontId="7"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28" fillId="3" borderId="1" xfId="0" applyFont="1" applyFill="1" applyBorder="1" applyAlignment="1">
      <alignment horizontal="justify" vertical="center" wrapText="1" shrinkToFit="1"/>
    </xf>
    <xf numFmtId="0" fontId="0" fillId="3" borderId="1" xfId="0" applyFill="1" applyBorder="1" applyAlignment="1">
      <alignment vertical="center"/>
    </xf>
    <xf numFmtId="0" fontId="26" fillId="3" borderId="1" xfId="0" applyFont="1" applyFill="1" applyBorder="1" applyAlignment="1">
      <alignment horizontal="justify" vertical="top" wrapText="1" shrinkToFit="1"/>
    </xf>
    <xf numFmtId="0" fontId="22" fillId="3" borderId="3" xfId="0" applyFont="1" applyFill="1" applyBorder="1" applyAlignment="1">
      <alignment horizontal="center" vertical="center" shrinkToFit="1"/>
    </xf>
    <xf numFmtId="0" fontId="4" fillId="3" borderId="1" xfId="3" applyFont="1" applyFill="1" applyBorder="1" applyAlignment="1">
      <alignment horizontal="center" vertical="center" wrapText="1"/>
    </xf>
    <xf numFmtId="0" fontId="0" fillId="3" borderId="1" xfId="0" applyFont="1" applyFill="1" applyBorder="1" applyAlignment="1">
      <alignment horizontal="center" vertical="center" wrapText="1"/>
    </xf>
    <xf numFmtId="0" fontId="21" fillId="3" borderId="1" xfId="0" applyFont="1" applyFill="1" applyBorder="1" applyAlignment="1">
      <alignment horizontal="justify" vertical="center" wrapText="1" shrinkToFit="1"/>
    </xf>
    <xf numFmtId="0" fontId="10" fillId="3"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24" fillId="3" borderId="1" xfId="0" applyFont="1" applyFill="1" applyBorder="1" applyAlignment="1">
      <alignment horizontal="center" vertical="center" shrinkToFit="1"/>
    </xf>
    <xf numFmtId="0" fontId="25" fillId="3" borderId="1" xfId="0" applyFont="1" applyFill="1" applyBorder="1" applyAlignment="1">
      <alignment horizontal="center" vertical="center"/>
    </xf>
    <xf numFmtId="164" fontId="25" fillId="3" borderId="1" xfId="0" applyNumberFormat="1" applyFont="1" applyFill="1" applyBorder="1" applyAlignment="1">
      <alignment horizontal="center" vertical="center"/>
    </xf>
    <xf numFmtId="164" fontId="34" fillId="2" borderId="1" xfId="0" applyNumberFormat="1" applyFont="1" applyFill="1" applyBorder="1" applyAlignment="1">
      <alignment horizontal="center" vertical="center"/>
    </xf>
    <xf numFmtId="164" fontId="34" fillId="3" borderId="1" xfId="0" applyNumberFormat="1" applyFont="1" applyFill="1" applyBorder="1" applyAlignment="1">
      <alignment horizontal="center" vertical="center"/>
    </xf>
    <xf numFmtId="164" fontId="35" fillId="2" borderId="1" xfId="0" applyNumberFormat="1" applyFont="1" applyFill="1" applyBorder="1" applyAlignment="1">
      <alignment horizontal="center" vertical="center"/>
    </xf>
    <xf numFmtId="0" fontId="34" fillId="2" borderId="0" xfId="0" applyFont="1" applyFill="1" applyBorder="1" applyAlignment="1">
      <alignment horizontal="center" vertical="center"/>
    </xf>
    <xf numFmtId="0" fontId="15" fillId="2" borderId="1" xfId="0" applyFont="1" applyFill="1" applyBorder="1" applyAlignment="1">
      <alignment horizontal="center" vertical="center"/>
    </xf>
    <xf numFmtId="0" fontId="15" fillId="3" borderId="1" xfId="0" applyFont="1" applyFill="1" applyBorder="1" applyAlignment="1">
      <alignment horizontal="center" vertical="center"/>
    </xf>
    <xf numFmtId="0" fontId="31" fillId="2" borderId="1" xfId="0" applyFont="1" applyFill="1" applyBorder="1" applyAlignment="1">
      <alignment horizontal="center" vertical="center"/>
    </xf>
    <xf numFmtId="0" fontId="31" fillId="3" borderId="1" xfId="0" applyFont="1" applyFill="1" applyBorder="1" applyAlignment="1">
      <alignment horizontal="center" vertical="center"/>
    </xf>
    <xf numFmtId="0" fontId="4" fillId="7" borderId="1" xfId="0" applyFont="1" applyFill="1" applyBorder="1" applyAlignment="1">
      <alignment horizontal="center" vertical="center" wrapText="1"/>
    </xf>
    <xf numFmtId="0" fontId="15" fillId="7" borderId="1" xfId="0" applyFont="1" applyFill="1" applyBorder="1" applyAlignment="1">
      <alignment horizontal="center" vertical="center"/>
    </xf>
    <xf numFmtId="0" fontId="27" fillId="7" borderId="1" xfId="0" applyFont="1" applyFill="1" applyBorder="1" applyAlignment="1">
      <alignment horizontal="justify" vertical="center" wrapText="1" shrinkToFit="1"/>
    </xf>
    <xf numFmtId="0" fontId="6"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9" fillId="7" borderId="1" xfId="0" applyFont="1" applyFill="1" applyBorder="1" applyAlignment="1">
      <alignment horizontal="center" vertical="center"/>
    </xf>
    <xf numFmtId="0" fontId="22" fillId="7" borderId="1" xfId="0" applyFont="1" applyFill="1" applyBorder="1" applyAlignment="1">
      <alignment horizontal="center" vertical="center" shrinkToFit="1"/>
    </xf>
    <xf numFmtId="0" fontId="8" fillId="7" borderId="1" xfId="0" applyFont="1" applyFill="1" applyBorder="1" applyAlignment="1">
      <alignment horizontal="center" vertical="center"/>
    </xf>
    <xf numFmtId="0" fontId="16" fillId="7" borderId="1" xfId="0" applyFont="1" applyFill="1" applyBorder="1" applyAlignment="1">
      <alignment horizontal="center" vertical="center"/>
    </xf>
    <xf numFmtId="164" fontId="8" fillId="7" borderId="1" xfId="0" applyNumberFormat="1" applyFont="1" applyFill="1" applyBorder="1" applyAlignment="1">
      <alignment horizontal="center" vertical="center"/>
    </xf>
    <xf numFmtId="0" fontId="28" fillId="7" borderId="1" xfId="0" applyFont="1" applyFill="1" applyBorder="1" applyAlignment="1">
      <alignment horizontal="justify" vertical="center" wrapText="1" shrinkToFit="1"/>
    </xf>
    <xf numFmtId="0" fontId="26" fillId="7" borderId="1" xfId="0" applyFont="1" applyFill="1" applyBorder="1" applyAlignment="1">
      <alignment horizontal="justify" vertical="center" wrapText="1" shrinkToFit="1"/>
    </xf>
    <xf numFmtId="0" fontId="0" fillId="7" borderId="1" xfId="0" applyFill="1" applyBorder="1" applyAlignment="1">
      <alignment horizontal="center" vertical="center"/>
    </xf>
    <xf numFmtId="0" fontId="4" fillId="7" borderId="1" xfId="0" applyFont="1" applyFill="1" applyBorder="1" applyAlignment="1">
      <alignment horizontal="center" vertical="center"/>
    </xf>
    <xf numFmtId="0" fontId="17" fillId="7" borderId="1" xfId="0" applyFont="1" applyFill="1" applyBorder="1" applyAlignment="1">
      <alignment horizontal="center" vertical="center"/>
    </xf>
    <xf numFmtId="164" fontId="34" fillId="7" borderId="1" xfId="0" applyNumberFormat="1" applyFont="1" applyFill="1" applyBorder="1" applyAlignment="1">
      <alignment horizontal="center" vertical="center"/>
    </xf>
    <xf numFmtId="0" fontId="36" fillId="5"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3" borderId="1" xfId="0" applyFont="1" applyFill="1" applyBorder="1" applyAlignment="1">
      <alignment horizontal="center" vertical="center" wrapText="1"/>
    </xf>
    <xf numFmtId="0" fontId="36" fillId="7" borderId="1" xfId="0" applyFont="1" applyFill="1" applyBorder="1" applyAlignment="1">
      <alignment horizontal="center" vertical="center" wrapText="1"/>
    </xf>
    <xf numFmtId="0" fontId="36" fillId="2" borderId="0"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3" borderId="1" xfId="0" applyFont="1" applyFill="1" applyBorder="1" applyAlignment="1">
      <alignment horizontal="center" vertical="center" wrapText="1"/>
    </xf>
    <xf numFmtId="0" fontId="31" fillId="7" borderId="1" xfId="0" applyFont="1" applyFill="1" applyBorder="1" applyAlignment="1">
      <alignment horizontal="center" vertical="center"/>
    </xf>
    <xf numFmtId="0" fontId="4" fillId="7" borderId="1" xfId="0" applyFont="1" applyFill="1" applyBorder="1" applyAlignment="1">
      <alignment horizontal="center"/>
    </xf>
    <xf numFmtId="164" fontId="32" fillId="7" borderId="1" xfId="0" applyNumberFormat="1" applyFont="1" applyFill="1" applyBorder="1" applyAlignment="1">
      <alignment horizontal="center" vertical="center"/>
    </xf>
    <xf numFmtId="0" fontId="34" fillId="7"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5" fillId="7" borderId="1" xfId="0" applyFont="1" applyFill="1" applyBorder="1" applyAlignment="1">
      <alignment vertical="center"/>
    </xf>
    <xf numFmtId="0" fontId="0" fillId="7" borderId="1" xfId="0" applyFill="1" applyBorder="1" applyAlignment="1">
      <alignment vertical="center"/>
    </xf>
    <xf numFmtId="0" fontId="16" fillId="7" borderId="1" xfId="0" applyFont="1" applyFill="1" applyBorder="1" applyAlignment="1">
      <alignment horizontal="center" vertical="center"/>
    </xf>
    <xf numFmtId="0" fontId="2" fillId="7" borderId="1" xfId="0" applyFont="1" applyFill="1" applyBorder="1" applyAlignment="1">
      <alignment vertical="center"/>
    </xf>
    <xf numFmtId="0" fontId="2" fillId="7" borderId="1" xfId="0" applyFont="1" applyFill="1" applyBorder="1" applyAlignment="1">
      <alignment horizontal="center" vertical="center"/>
    </xf>
    <xf numFmtId="0" fontId="15" fillId="7" borderId="1" xfId="0" applyFont="1" applyFill="1" applyBorder="1" applyAlignment="1">
      <alignment horizontal="center" vertical="center"/>
    </xf>
    <xf numFmtId="0" fontId="31" fillId="2" borderId="1" xfId="0" applyFont="1" applyFill="1" applyBorder="1" applyAlignment="1">
      <alignment horizontal="center" vertical="center"/>
    </xf>
    <xf numFmtId="0" fontId="31" fillId="3" borderId="1" xfId="0" applyFont="1" applyFill="1" applyBorder="1" applyAlignment="1">
      <alignment horizontal="center" vertical="center"/>
    </xf>
    <xf numFmtId="0" fontId="15" fillId="2" borderId="1" xfId="0" applyFont="1" applyFill="1" applyBorder="1" applyAlignment="1">
      <alignment horizontal="center" vertical="center"/>
    </xf>
    <xf numFmtId="0" fontId="15" fillId="3" borderId="1" xfId="0" applyFont="1" applyFill="1" applyBorder="1" applyAlignment="1">
      <alignment horizontal="center" vertical="center"/>
    </xf>
    <xf numFmtId="0" fontId="3" fillId="7" borderId="1" xfId="0" applyFont="1" applyFill="1" applyBorder="1" applyAlignment="1">
      <alignment vertical="center" wrapText="1"/>
    </xf>
    <xf numFmtId="0" fontId="3"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26" fillId="2" borderId="1" xfId="0" applyFont="1" applyFill="1" applyBorder="1" applyAlignment="1">
      <alignment horizontal="justify" vertical="center" wrapText="1" shrinkToFi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16" fillId="2" borderId="1" xfId="0" applyFont="1" applyFill="1" applyBorder="1" applyAlignment="1">
      <alignment horizontal="center" vertical="center"/>
    </xf>
    <xf numFmtId="164" fontId="8" fillId="2" borderId="1" xfId="0" applyNumberFormat="1" applyFont="1" applyFill="1" applyBorder="1" applyAlignment="1">
      <alignment horizontal="center" vertical="center"/>
    </xf>
    <xf numFmtId="0" fontId="2" fillId="2" borderId="1" xfId="0" applyFont="1" applyFill="1" applyBorder="1" applyAlignment="1">
      <alignment horizontal="center"/>
    </xf>
    <xf numFmtId="0" fontId="3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3"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shrinkToFit="1"/>
    </xf>
    <xf numFmtId="0" fontId="30" fillId="3" borderId="1" xfId="0" applyFont="1" applyFill="1" applyBorder="1" applyAlignment="1">
      <alignment horizontal="justify" vertical="center" wrapText="1" shrinkToFit="1"/>
    </xf>
    <xf numFmtId="0" fontId="8" fillId="2" borderId="1" xfId="0" applyFont="1" applyFill="1" applyBorder="1" applyAlignment="1">
      <alignment horizontal="center" vertical="center" wrapText="1"/>
    </xf>
    <xf numFmtId="0" fontId="2" fillId="2" borderId="1" xfId="0" applyFont="1" applyFill="1" applyBorder="1" applyAlignment="1">
      <alignment vertical="center"/>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8" fillId="2" borderId="1" xfId="0" applyFont="1" applyFill="1" applyBorder="1" applyAlignment="1">
      <alignment horizontal="justify" vertical="center" wrapText="1" shrinkToFit="1"/>
    </xf>
    <xf numFmtId="0" fontId="0" fillId="2" borderId="1" xfId="0" applyFill="1" applyBorder="1" applyAlignment="1">
      <alignment vertical="center"/>
    </xf>
    <xf numFmtId="0" fontId="26" fillId="2" borderId="1" xfId="0" applyFont="1" applyFill="1" applyBorder="1" applyAlignment="1">
      <alignment horizontal="justify" vertical="top" wrapText="1" shrinkToFit="1"/>
    </xf>
    <xf numFmtId="0" fontId="22" fillId="2" borderId="3" xfId="0" applyFont="1" applyFill="1" applyBorder="1" applyAlignment="1">
      <alignment horizontal="center" vertical="center" shrinkToFit="1"/>
    </xf>
    <xf numFmtId="0" fontId="4" fillId="2" borderId="1" xfId="3" applyFont="1" applyFill="1" applyBorder="1" applyAlignment="1">
      <alignment horizontal="center" vertical="center" wrapText="1"/>
    </xf>
    <xf numFmtId="0" fontId="0"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shrinkToFit="1"/>
    </xf>
    <xf numFmtId="0" fontId="1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25" fillId="2" borderId="1" xfId="0" applyFont="1" applyFill="1" applyBorder="1" applyAlignment="1">
      <alignment horizontal="center" vertical="center"/>
    </xf>
    <xf numFmtId="164" fontId="25" fillId="2" borderId="1" xfId="0" applyNumberFormat="1" applyFont="1" applyFill="1" applyBorder="1" applyAlignment="1">
      <alignment horizontal="center" vertical="center"/>
    </xf>
    <xf numFmtId="0" fontId="20" fillId="4" borderId="1" xfId="0" applyFont="1" applyFill="1" applyBorder="1" applyAlignment="1">
      <alignment horizontal="center" vertical="center"/>
    </xf>
    <xf numFmtId="164" fontId="34" fillId="2" borderId="2" xfId="0" applyNumberFormat="1" applyFont="1" applyFill="1" applyBorder="1" applyAlignment="1">
      <alignment horizontal="center" vertical="center"/>
    </xf>
    <xf numFmtId="0" fontId="34" fillId="2" borderId="4" xfId="0" applyFont="1" applyFill="1" applyBorder="1" applyAlignment="1">
      <alignment horizontal="center" vertical="center"/>
    </xf>
    <xf numFmtId="0" fontId="34" fillId="2" borderId="5" xfId="0" applyFont="1" applyFill="1" applyBorder="1" applyAlignment="1">
      <alignment horizontal="center" vertical="center"/>
    </xf>
    <xf numFmtId="164" fontId="34" fillId="3" borderId="2" xfId="0" applyNumberFormat="1" applyFont="1" applyFill="1" applyBorder="1" applyAlignment="1">
      <alignment horizontal="center" vertical="center"/>
    </xf>
    <xf numFmtId="0" fontId="34" fillId="3" borderId="4" xfId="0" applyFont="1" applyFill="1" applyBorder="1" applyAlignment="1">
      <alignment horizontal="center" vertical="center"/>
    </xf>
    <xf numFmtId="0" fontId="34" fillId="3" borderId="5" xfId="0" applyFont="1" applyFill="1" applyBorder="1" applyAlignment="1">
      <alignment horizontal="center" vertical="center"/>
    </xf>
    <xf numFmtId="164" fontId="32" fillId="3" borderId="2" xfId="0" applyNumberFormat="1" applyFont="1" applyFill="1" applyBorder="1" applyAlignment="1">
      <alignment horizontal="center" vertical="center"/>
    </xf>
    <xf numFmtId="0" fontId="32" fillId="3" borderId="4" xfId="0" applyFont="1" applyFill="1" applyBorder="1" applyAlignment="1">
      <alignment horizontal="center" vertical="center"/>
    </xf>
    <xf numFmtId="0" fontId="32" fillId="3" borderId="5" xfId="0" applyFont="1" applyFill="1" applyBorder="1" applyAlignment="1">
      <alignment horizontal="center" vertical="center"/>
    </xf>
    <xf numFmtId="164" fontId="32" fillId="2" borderId="2" xfId="0" applyNumberFormat="1" applyFont="1" applyFill="1" applyBorder="1" applyAlignment="1">
      <alignment horizontal="center" vertical="center"/>
    </xf>
    <xf numFmtId="0" fontId="32" fillId="2" borderId="5" xfId="0" applyFont="1" applyFill="1" applyBorder="1" applyAlignment="1">
      <alignment horizontal="center" vertical="center"/>
    </xf>
    <xf numFmtId="0" fontId="32" fillId="2" borderId="4" xfId="0" applyFont="1" applyFill="1" applyBorder="1" applyAlignment="1">
      <alignment horizontal="center" vertical="center"/>
    </xf>
    <xf numFmtId="164" fontId="32" fillId="2" borderId="4" xfId="0" applyNumberFormat="1" applyFont="1" applyFill="1" applyBorder="1" applyAlignment="1">
      <alignment horizontal="center" vertical="center"/>
    </xf>
    <xf numFmtId="164" fontId="32" fillId="2" borderId="5" xfId="0" applyNumberFormat="1" applyFont="1" applyFill="1" applyBorder="1" applyAlignment="1">
      <alignment horizontal="center" vertical="center"/>
    </xf>
    <xf numFmtId="0" fontId="31" fillId="2" borderId="1" xfId="0" applyFont="1" applyFill="1" applyBorder="1" applyAlignment="1">
      <alignment horizontal="center" vertical="center"/>
    </xf>
    <xf numFmtId="0" fontId="31" fillId="3" borderId="1" xfId="0" applyFont="1" applyFill="1" applyBorder="1" applyAlignment="1">
      <alignment horizontal="center" vertical="center"/>
    </xf>
    <xf numFmtId="0" fontId="31" fillId="3" borderId="2" xfId="0" applyFont="1" applyFill="1" applyBorder="1" applyAlignment="1">
      <alignment horizontal="center" vertical="center"/>
    </xf>
    <xf numFmtId="0" fontId="31" fillId="3" borderId="4" xfId="0" applyFont="1" applyFill="1" applyBorder="1" applyAlignment="1">
      <alignment horizontal="center" vertical="center"/>
    </xf>
    <xf numFmtId="0" fontId="31" fillId="3" borderId="5" xfId="0" applyFont="1" applyFill="1" applyBorder="1" applyAlignment="1">
      <alignment horizontal="center" vertical="center"/>
    </xf>
    <xf numFmtId="0" fontId="15" fillId="2" borderId="1" xfId="0" applyFont="1" applyFill="1" applyBorder="1" applyAlignment="1">
      <alignment horizontal="center" vertical="center"/>
    </xf>
    <xf numFmtId="0" fontId="15" fillId="3" borderId="1" xfId="0" applyFont="1" applyFill="1" applyBorder="1" applyAlignment="1">
      <alignment horizontal="center" vertical="center"/>
    </xf>
    <xf numFmtId="0" fontId="36" fillId="0" borderId="2"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7" borderId="2" xfId="0" applyFont="1" applyFill="1" applyBorder="1" applyAlignment="1">
      <alignment horizontal="center" vertical="center" wrapText="1"/>
    </xf>
    <xf numFmtId="0" fontId="36" fillId="7" borderId="5" xfId="0" applyFont="1" applyFill="1" applyBorder="1" applyAlignment="1">
      <alignment horizontal="center" vertical="center" wrapText="1"/>
    </xf>
    <xf numFmtId="0" fontId="31" fillId="7" borderId="1" xfId="0" applyFont="1" applyFill="1" applyBorder="1" applyAlignment="1">
      <alignment horizontal="center" vertical="center"/>
    </xf>
    <xf numFmtId="164" fontId="32" fillId="7" borderId="2" xfId="0" applyNumberFormat="1" applyFont="1" applyFill="1" applyBorder="1" applyAlignment="1">
      <alignment horizontal="center" vertical="center"/>
    </xf>
    <xf numFmtId="0" fontId="32" fillId="7" borderId="5" xfId="0" applyFont="1" applyFill="1" applyBorder="1" applyAlignment="1">
      <alignment horizontal="center" vertical="center"/>
    </xf>
    <xf numFmtId="0" fontId="36" fillId="3" borderId="2"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5" xfId="0" applyFont="1" applyFill="1" applyBorder="1" applyAlignment="1">
      <alignment horizontal="center" vertical="center" wrapText="1"/>
    </xf>
    <xf numFmtId="0" fontId="32" fillId="7" borderId="4" xfId="0" applyFont="1" applyFill="1" applyBorder="1" applyAlignment="1">
      <alignment horizontal="center" vertical="center"/>
    </xf>
    <xf numFmtId="0" fontId="36" fillId="7" borderId="4" xfId="0" applyFont="1" applyFill="1" applyBorder="1" applyAlignment="1">
      <alignment horizontal="center" vertical="center" wrapText="1"/>
    </xf>
    <xf numFmtId="0" fontId="31" fillId="7" borderId="2" xfId="0" applyFont="1" applyFill="1" applyBorder="1" applyAlignment="1">
      <alignment horizontal="center" vertical="center"/>
    </xf>
    <xf numFmtId="0" fontId="31" fillId="7" borderId="5" xfId="0" applyFont="1" applyFill="1" applyBorder="1" applyAlignment="1">
      <alignment horizontal="center" vertical="center"/>
    </xf>
    <xf numFmtId="0" fontId="15" fillId="7" borderId="1" xfId="0" applyFont="1" applyFill="1" applyBorder="1" applyAlignment="1">
      <alignment horizontal="center" vertical="center"/>
    </xf>
    <xf numFmtId="164" fontId="34" fillId="7" borderId="2" xfId="0" applyNumberFormat="1" applyFont="1" applyFill="1" applyBorder="1" applyAlignment="1">
      <alignment horizontal="center" vertical="center"/>
    </xf>
    <xf numFmtId="0" fontId="34" fillId="7" borderId="5" xfId="0" applyFont="1" applyFill="1" applyBorder="1" applyAlignment="1">
      <alignment horizontal="center" vertical="center"/>
    </xf>
    <xf numFmtId="0" fontId="16" fillId="7" borderId="1" xfId="0" applyFont="1" applyFill="1" applyBorder="1" applyAlignment="1">
      <alignment horizontal="center" vertical="center"/>
    </xf>
    <xf numFmtId="0" fontId="33" fillId="3" borderId="2"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164" fontId="32" fillId="3" borderId="4" xfId="0" applyNumberFormat="1" applyFont="1" applyFill="1" applyBorder="1" applyAlignment="1">
      <alignment horizontal="center" vertical="center"/>
    </xf>
    <xf numFmtId="164" fontId="32" fillId="3" borderId="5" xfId="0" applyNumberFormat="1" applyFont="1" applyFill="1" applyBorder="1" applyAlignment="1">
      <alignment horizontal="center" vertical="center"/>
    </xf>
  </cellXfs>
  <cellStyles count="4">
    <cellStyle name="Hyperlink" xfId="3" xr:uid="{70D2AF82-62AA-450D-B7E5-1552754DEF86}"/>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1" Type="http://schemas.openxmlformats.org/officeDocument/2006/relationships/image" Target="../media/image18.png"/><Relationship Id="rId138" Type="http://schemas.openxmlformats.org/officeDocument/2006/relationships/image" Target="../media/image67.png"/><Relationship Id="rId159" Type="http://schemas.openxmlformats.org/officeDocument/2006/relationships/image" Target="../media/image83.png"/><Relationship Id="rId170" Type="http://schemas.openxmlformats.org/officeDocument/2006/relationships/customXml" Target="../ink/ink17.xml"/><Relationship Id="rId191" Type="http://schemas.openxmlformats.org/officeDocument/2006/relationships/image" Target="../media/image104.png"/><Relationship Id="rId205" Type="http://schemas.openxmlformats.org/officeDocument/2006/relationships/image" Target="../media/image118.emf"/><Relationship Id="rId107" Type="http://schemas.openxmlformats.org/officeDocument/2006/relationships/image" Target="../media/image48.png"/><Relationship Id="rId11" Type="http://schemas.openxmlformats.org/officeDocument/2006/relationships/image" Target="../media/image8.png"/><Relationship Id="rId32" Type="http://schemas.openxmlformats.org/officeDocument/2006/relationships/image" Target="../media/image29.png"/><Relationship Id="rId128" Type="http://schemas.openxmlformats.org/officeDocument/2006/relationships/image" Target="../media/image57.png"/><Relationship Id="rId149" Type="http://schemas.openxmlformats.org/officeDocument/2006/relationships/customXml" Target="../ink/ink16.xml"/><Relationship Id="rId5" Type="http://schemas.openxmlformats.org/officeDocument/2006/relationships/image" Target="../media/image2.png"/><Relationship Id="rId95" Type="http://schemas.openxmlformats.org/officeDocument/2006/relationships/image" Target="../media/image36.png"/><Relationship Id="rId160" Type="http://schemas.openxmlformats.org/officeDocument/2006/relationships/image" Target="../media/image84.png"/><Relationship Id="rId181" Type="http://schemas.openxmlformats.org/officeDocument/2006/relationships/image" Target="../media/image94.png"/><Relationship Id="rId216" Type="http://schemas.openxmlformats.org/officeDocument/2006/relationships/customXml" Target="../ink/ink31.xml"/><Relationship Id="rId22" Type="http://schemas.openxmlformats.org/officeDocument/2006/relationships/image" Target="../media/image19.png"/><Relationship Id="rId139" Type="http://schemas.openxmlformats.org/officeDocument/2006/relationships/image" Target="../media/image68.png"/><Relationship Id="rId150" Type="http://schemas.openxmlformats.org/officeDocument/2006/relationships/image" Target="../media/image74.png"/><Relationship Id="rId155" Type="http://schemas.openxmlformats.org/officeDocument/2006/relationships/image" Target="../media/image79.png"/><Relationship Id="rId171" Type="http://schemas.openxmlformats.org/officeDocument/2006/relationships/customXml" Target="../ink/ink18.xml"/><Relationship Id="rId176" Type="http://schemas.openxmlformats.org/officeDocument/2006/relationships/customXml" Target="../ink/ink23.xml"/><Relationship Id="rId192" Type="http://schemas.openxmlformats.org/officeDocument/2006/relationships/image" Target="../media/image105.png"/><Relationship Id="rId197" Type="http://schemas.openxmlformats.org/officeDocument/2006/relationships/image" Target="../media/image111.png"/><Relationship Id="rId206" Type="http://schemas.openxmlformats.org/officeDocument/2006/relationships/image" Target="../media/image119.emf"/><Relationship Id="rId201" Type="http://schemas.openxmlformats.org/officeDocument/2006/relationships/image" Target="../media/image114.png"/><Relationship Id="rId12" Type="http://schemas.openxmlformats.org/officeDocument/2006/relationships/image" Target="../media/image9.png"/><Relationship Id="rId17" Type="http://schemas.openxmlformats.org/officeDocument/2006/relationships/image" Target="../media/image14.png"/><Relationship Id="rId33" Type="http://schemas.openxmlformats.org/officeDocument/2006/relationships/image" Target="../media/image30.png"/><Relationship Id="rId103" Type="http://schemas.openxmlformats.org/officeDocument/2006/relationships/image" Target="../media/image44.png"/><Relationship Id="rId108" Type="http://schemas.openxmlformats.org/officeDocument/2006/relationships/image" Target="../media/image49.png"/><Relationship Id="rId124" Type="http://schemas.openxmlformats.org/officeDocument/2006/relationships/image" Target="../media/image53.png"/><Relationship Id="rId129" Type="http://schemas.openxmlformats.org/officeDocument/2006/relationships/image" Target="../media/image58.png"/><Relationship Id="rId91" Type="http://schemas.openxmlformats.org/officeDocument/2006/relationships/customXml" Target="../ink/ink6.xml"/><Relationship Id="rId96" Type="http://schemas.openxmlformats.org/officeDocument/2006/relationships/image" Target="../media/image37.png"/><Relationship Id="rId140" Type="http://schemas.openxmlformats.org/officeDocument/2006/relationships/image" Target="../media/image69.png"/><Relationship Id="rId145" Type="http://schemas.openxmlformats.org/officeDocument/2006/relationships/customXml" Target="../ink/ink12.xml"/><Relationship Id="rId161" Type="http://schemas.openxmlformats.org/officeDocument/2006/relationships/image" Target="../media/image85.emf"/><Relationship Id="rId166" Type="http://schemas.openxmlformats.org/officeDocument/2006/relationships/image" Target="../media/image90.png"/><Relationship Id="rId182" Type="http://schemas.openxmlformats.org/officeDocument/2006/relationships/image" Target="../media/image95.png"/><Relationship Id="rId187" Type="http://schemas.openxmlformats.org/officeDocument/2006/relationships/image" Target="../media/image100.png"/><Relationship Id="rId217" Type="http://schemas.openxmlformats.org/officeDocument/2006/relationships/customXml" Target="../ink/ink32.xml"/><Relationship Id="rId1" Type="http://schemas.openxmlformats.org/officeDocument/2006/relationships/customXml" Target="../ink/ink1.xml"/><Relationship Id="rId6" Type="http://schemas.openxmlformats.org/officeDocument/2006/relationships/image" Target="../media/image3.png"/><Relationship Id="rId212" Type="http://schemas.openxmlformats.org/officeDocument/2006/relationships/image" Target="../media/image1120.png"/><Relationship Id="rId23" Type="http://schemas.openxmlformats.org/officeDocument/2006/relationships/image" Target="../media/image20.png"/><Relationship Id="rId28" Type="http://schemas.openxmlformats.org/officeDocument/2006/relationships/image" Target="../media/image25.png"/><Relationship Id="rId119" Type="http://schemas.openxmlformats.org/officeDocument/2006/relationships/image" Target="../media/image110.png"/><Relationship Id="rId130" Type="http://schemas.openxmlformats.org/officeDocument/2006/relationships/image" Target="../media/image59.png"/><Relationship Id="rId135" Type="http://schemas.openxmlformats.org/officeDocument/2006/relationships/image" Target="../media/image64.png"/><Relationship Id="rId151" Type="http://schemas.openxmlformats.org/officeDocument/2006/relationships/image" Target="../media/image75.png"/><Relationship Id="rId156" Type="http://schemas.openxmlformats.org/officeDocument/2006/relationships/image" Target="../media/image80.png"/><Relationship Id="rId177" Type="http://schemas.openxmlformats.org/officeDocument/2006/relationships/customXml" Target="../ink/ink24.xml"/><Relationship Id="rId198" Type="http://schemas.openxmlformats.org/officeDocument/2006/relationships/image" Target="../media/image112.png"/><Relationship Id="rId172" Type="http://schemas.openxmlformats.org/officeDocument/2006/relationships/customXml" Target="../ink/ink19.xml"/><Relationship Id="rId193" Type="http://schemas.openxmlformats.org/officeDocument/2006/relationships/image" Target="../media/image106.png"/><Relationship Id="rId202" Type="http://schemas.openxmlformats.org/officeDocument/2006/relationships/image" Target="../media/image115.png"/><Relationship Id="rId207" Type="http://schemas.openxmlformats.org/officeDocument/2006/relationships/image" Target="../media/image120.emf"/><Relationship Id="rId13" Type="http://schemas.openxmlformats.org/officeDocument/2006/relationships/image" Target="../media/image10.png"/><Relationship Id="rId18" Type="http://schemas.openxmlformats.org/officeDocument/2006/relationships/image" Target="../media/image15.png"/><Relationship Id="rId109" Type="http://schemas.openxmlformats.org/officeDocument/2006/relationships/image" Target="../media/image50.png"/><Relationship Id="rId34" Type="http://schemas.openxmlformats.org/officeDocument/2006/relationships/image" Target="../media/image31.png"/><Relationship Id="rId97" Type="http://schemas.openxmlformats.org/officeDocument/2006/relationships/image" Target="../media/image38.png"/><Relationship Id="rId104" Type="http://schemas.openxmlformats.org/officeDocument/2006/relationships/image" Target="../media/image45.png"/><Relationship Id="rId120" Type="http://schemas.openxmlformats.org/officeDocument/2006/relationships/customXml" Target="../ink/ink9.xml"/><Relationship Id="rId125" Type="http://schemas.openxmlformats.org/officeDocument/2006/relationships/image" Target="../media/image54.png"/><Relationship Id="rId141" Type="http://schemas.openxmlformats.org/officeDocument/2006/relationships/image" Target="../media/image70.png"/><Relationship Id="rId146" Type="http://schemas.openxmlformats.org/officeDocument/2006/relationships/customXml" Target="../ink/ink13.xml"/><Relationship Id="rId167" Type="http://schemas.openxmlformats.org/officeDocument/2006/relationships/image" Target="../media/image91.jpeg"/><Relationship Id="rId188" Type="http://schemas.openxmlformats.org/officeDocument/2006/relationships/image" Target="../media/image101.png"/><Relationship Id="rId7" Type="http://schemas.openxmlformats.org/officeDocument/2006/relationships/image" Target="../media/image4.png"/><Relationship Id="rId92" Type="http://schemas.openxmlformats.org/officeDocument/2006/relationships/customXml" Target="../ink/ink7.xml"/><Relationship Id="rId162" Type="http://schemas.openxmlformats.org/officeDocument/2006/relationships/image" Target="../media/image86.emf"/><Relationship Id="rId183" Type="http://schemas.openxmlformats.org/officeDocument/2006/relationships/image" Target="../media/image96.jpeg"/><Relationship Id="rId213" Type="http://schemas.openxmlformats.org/officeDocument/2006/relationships/customXml" Target="../ink/ink29.xml"/><Relationship Id="rId218" Type="http://schemas.openxmlformats.org/officeDocument/2006/relationships/image" Target="../media/image1100.png"/><Relationship Id="rId2" Type="http://schemas.openxmlformats.org/officeDocument/2006/relationships/image" Target="../media/image1.png"/><Relationship Id="rId29" Type="http://schemas.openxmlformats.org/officeDocument/2006/relationships/image" Target="../media/image26.png"/><Relationship Id="rId24" Type="http://schemas.openxmlformats.org/officeDocument/2006/relationships/image" Target="../media/image21.png"/><Relationship Id="rId110" Type="http://schemas.openxmlformats.org/officeDocument/2006/relationships/image" Target="../media/image51.png"/><Relationship Id="rId131" Type="http://schemas.openxmlformats.org/officeDocument/2006/relationships/image" Target="../media/image60.png"/><Relationship Id="rId136" Type="http://schemas.openxmlformats.org/officeDocument/2006/relationships/image" Target="../media/image65.png"/><Relationship Id="rId157" Type="http://schemas.openxmlformats.org/officeDocument/2006/relationships/image" Target="../media/image81.png"/><Relationship Id="rId178" Type="http://schemas.openxmlformats.org/officeDocument/2006/relationships/customXml" Target="../ink/ink25.xml"/><Relationship Id="rId152" Type="http://schemas.openxmlformats.org/officeDocument/2006/relationships/image" Target="../media/image76.png"/><Relationship Id="rId173" Type="http://schemas.openxmlformats.org/officeDocument/2006/relationships/customXml" Target="../ink/ink20.xml"/><Relationship Id="rId194" Type="http://schemas.openxmlformats.org/officeDocument/2006/relationships/image" Target="../media/image107.png"/><Relationship Id="rId199" Type="http://schemas.openxmlformats.org/officeDocument/2006/relationships/image" Target="../media/image113.png"/><Relationship Id="rId203" Type="http://schemas.openxmlformats.org/officeDocument/2006/relationships/image" Target="../media/image116.emf"/><Relationship Id="rId208" Type="http://schemas.openxmlformats.org/officeDocument/2006/relationships/image" Target="../media/image121.png"/><Relationship Id="rId19" Type="http://schemas.openxmlformats.org/officeDocument/2006/relationships/image" Target="../media/image16.png"/><Relationship Id="rId14" Type="http://schemas.openxmlformats.org/officeDocument/2006/relationships/image" Target="../media/image11.png"/><Relationship Id="rId30" Type="http://schemas.openxmlformats.org/officeDocument/2006/relationships/image" Target="../media/image27.png"/><Relationship Id="rId35" Type="http://schemas.openxmlformats.org/officeDocument/2006/relationships/image" Target="../media/image32.png"/><Relationship Id="rId100" Type="http://schemas.openxmlformats.org/officeDocument/2006/relationships/image" Target="../media/image41.png"/><Relationship Id="rId105" Type="http://schemas.openxmlformats.org/officeDocument/2006/relationships/image" Target="../media/image46.png"/><Relationship Id="rId126" Type="http://schemas.openxmlformats.org/officeDocument/2006/relationships/image" Target="../media/image55.png"/><Relationship Id="rId147" Type="http://schemas.openxmlformats.org/officeDocument/2006/relationships/customXml" Target="../ink/ink14.xml"/><Relationship Id="rId168" Type="http://schemas.openxmlformats.org/officeDocument/2006/relationships/image" Target="../media/image92.png"/><Relationship Id="rId8" Type="http://schemas.openxmlformats.org/officeDocument/2006/relationships/image" Target="../media/image5.png"/><Relationship Id="rId93" Type="http://schemas.openxmlformats.org/officeDocument/2006/relationships/image" Target="../media/image34.png"/><Relationship Id="rId98" Type="http://schemas.openxmlformats.org/officeDocument/2006/relationships/image" Target="../media/image39.png"/><Relationship Id="rId121" Type="http://schemas.openxmlformats.org/officeDocument/2006/relationships/customXml" Target="../ink/ink10.xml"/><Relationship Id="rId142" Type="http://schemas.openxmlformats.org/officeDocument/2006/relationships/image" Target="../media/image71.png"/><Relationship Id="rId163" Type="http://schemas.openxmlformats.org/officeDocument/2006/relationships/image" Target="../media/image87.emf"/><Relationship Id="rId184" Type="http://schemas.openxmlformats.org/officeDocument/2006/relationships/image" Target="../media/image97.jpeg"/><Relationship Id="rId189" Type="http://schemas.openxmlformats.org/officeDocument/2006/relationships/image" Target="../media/image102.png"/><Relationship Id="rId219" Type="http://schemas.openxmlformats.org/officeDocument/2006/relationships/customXml" Target="../ink/ink33.xml"/><Relationship Id="rId3" Type="http://schemas.openxmlformats.org/officeDocument/2006/relationships/customXml" Target="../ink/ink2.xml"/><Relationship Id="rId214" Type="http://schemas.openxmlformats.org/officeDocument/2006/relationships/customXml" Target="../ink/ink30.xml"/><Relationship Id="rId25" Type="http://schemas.openxmlformats.org/officeDocument/2006/relationships/image" Target="../media/image22.png"/><Relationship Id="rId137" Type="http://schemas.openxmlformats.org/officeDocument/2006/relationships/image" Target="../media/image66.png"/><Relationship Id="rId158" Type="http://schemas.openxmlformats.org/officeDocument/2006/relationships/image" Target="../media/image82.png"/><Relationship Id="rId20" Type="http://schemas.openxmlformats.org/officeDocument/2006/relationships/image" Target="../media/image17.png"/><Relationship Id="rId111" Type="http://schemas.openxmlformats.org/officeDocument/2006/relationships/customXml" Target="../ink/ink8.xml"/><Relationship Id="rId132" Type="http://schemas.openxmlformats.org/officeDocument/2006/relationships/image" Target="../media/image61.png"/><Relationship Id="rId153" Type="http://schemas.openxmlformats.org/officeDocument/2006/relationships/image" Target="../media/image77.png"/><Relationship Id="rId174" Type="http://schemas.openxmlformats.org/officeDocument/2006/relationships/customXml" Target="../ink/ink21.xml"/><Relationship Id="rId179" Type="http://schemas.openxmlformats.org/officeDocument/2006/relationships/customXml" Target="../ink/ink26.xml"/><Relationship Id="rId195" Type="http://schemas.openxmlformats.org/officeDocument/2006/relationships/image" Target="../media/image108.jpeg"/><Relationship Id="rId209" Type="http://schemas.openxmlformats.org/officeDocument/2006/relationships/customXml" Target="../ink/ink28.xml"/><Relationship Id="rId190" Type="http://schemas.openxmlformats.org/officeDocument/2006/relationships/image" Target="../media/image103.png"/><Relationship Id="rId204" Type="http://schemas.openxmlformats.org/officeDocument/2006/relationships/image" Target="../media/image117.emf"/><Relationship Id="rId15" Type="http://schemas.openxmlformats.org/officeDocument/2006/relationships/image" Target="../media/image12.png"/><Relationship Id="rId36" Type="http://schemas.openxmlformats.org/officeDocument/2006/relationships/image" Target="../media/image33.png"/><Relationship Id="rId106" Type="http://schemas.openxmlformats.org/officeDocument/2006/relationships/image" Target="../media/image47.png"/><Relationship Id="rId127" Type="http://schemas.openxmlformats.org/officeDocument/2006/relationships/image" Target="../media/image56.png"/><Relationship Id="rId10" Type="http://schemas.openxmlformats.org/officeDocument/2006/relationships/image" Target="../media/image7.png"/><Relationship Id="rId31" Type="http://schemas.openxmlformats.org/officeDocument/2006/relationships/image" Target="../media/image28.png"/><Relationship Id="rId94" Type="http://schemas.openxmlformats.org/officeDocument/2006/relationships/image" Target="../media/image35.png"/><Relationship Id="rId99" Type="http://schemas.openxmlformats.org/officeDocument/2006/relationships/image" Target="../media/image40.png"/><Relationship Id="rId101" Type="http://schemas.openxmlformats.org/officeDocument/2006/relationships/image" Target="../media/image42.png"/><Relationship Id="rId122" Type="http://schemas.openxmlformats.org/officeDocument/2006/relationships/customXml" Target="../ink/ink11.xml"/><Relationship Id="rId143" Type="http://schemas.openxmlformats.org/officeDocument/2006/relationships/image" Target="../media/image72.png"/><Relationship Id="rId148" Type="http://schemas.openxmlformats.org/officeDocument/2006/relationships/customXml" Target="../ink/ink15.xml"/><Relationship Id="rId164" Type="http://schemas.openxmlformats.org/officeDocument/2006/relationships/image" Target="../media/image88.png"/><Relationship Id="rId169" Type="http://schemas.openxmlformats.org/officeDocument/2006/relationships/image" Target="../media/image93.png"/><Relationship Id="rId185" Type="http://schemas.openxmlformats.org/officeDocument/2006/relationships/image" Target="../media/image98.png"/><Relationship Id="rId4" Type="http://schemas.openxmlformats.org/officeDocument/2006/relationships/customXml" Target="../ink/ink3.xml"/><Relationship Id="rId9" Type="http://schemas.openxmlformats.org/officeDocument/2006/relationships/image" Target="../media/image6.png"/><Relationship Id="rId180" Type="http://schemas.openxmlformats.org/officeDocument/2006/relationships/customXml" Target="../ink/ink27.xml"/><Relationship Id="rId215" Type="http://schemas.openxmlformats.org/officeDocument/2006/relationships/image" Target="../media/image1100.png"/><Relationship Id="rId26" Type="http://schemas.openxmlformats.org/officeDocument/2006/relationships/image" Target="../media/image23.png"/><Relationship Id="rId89" Type="http://schemas.openxmlformats.org/officeDocument/2006/relationships/image" Target="../media/image110.png"/><Relationship Id="rId133" Type="http://schemas.openxmlformats.org/officeDocument/2006/relationships/image" Target="../media/image62.png"/><Relationship Id="rId154" Type="http://schemas.openxmlformats.org/officeDocument/2006/relationships/image" Target="../media/image78.png"/><Relationship Id="rId175" Type="http://schemas.openxmlformats.org/officeDocument/2006/relationships/customXml" Target="../ink/ink22.xml"/><Relationship Id="rId196" Type="http://schemas.openxmlformats.org/officeDocument/2006/relationships/image" Target="../media/image109.png"/><Relationship Id="rId200" Type="http://schemas.microsoft.com/office/2007/relationships/hdphoto" Target="../media/hdphoto1.wdp"/><Relationship Id="rId16" Type="http://schemas.openxmlformats.org/officeDocument/2006/relationships/image" Target="../media/image13.png"/><Relationship Id="rId37" Type="http://schemas.openxmlformats.org/officeDocument/2006/relationships/customXml" Target="../ink/ink4.xml"/><Relationship Id="rId102" Type="http://schemas.openxmlformats.org/officeDocument/2006/relationships/image" Target="../media/image43.png"/><Relationship Id="rId123" Type="http://schemas.openxmlformats.org/officeDocument/2006/relationships/image" Target="../media/image52.png"/><Relationship Id="rId144" Type="http://schemas.openxmlformats.org/officeDocument/2006/relationships/image" Target="../media/image73.png"/><Relationship Id="rId90" Type="http://schemas.openxmlformats.org/officeDocument/2006/relationships/customXml" Target="../ink/ink5.xml"/><Relationship Id="rId165" Type="http://schemas.openxmlformats.org/officeDocument/2006/relationships/image" Target="../media/image89.png"/><Relationship Id="rId186" Type="http://schemas.openxmlformats.org/officeDocument/2006/relationships/image" Target="../media/image99.png"/><Relationship Id="rId27" Type="http://schemas.openxmlformats.org/officeDocument/2006/relationships/image" Target="../media/image24.png"/><Relationship Id="rId134" Type="http://schemas.openxmlformats.org/officeDocument/2006/relationships/image" Target="../media/image63.png"/></Relationships>
</file>

<file path=xl/drawings/_rels/drawing2.xml.rels><?xml version="1.0" encoding="UTF-8" standalone="yes"?>
<Relationships xmlns="http://schemas.openxmlformats.org/package/2006/relationships"><Relationship Id="rId21" Type="http://schemas.openxmlformats.org/officeDocument/2006/relationships/image" Target="../media/image20.png"/><Relationship Id="rId138" Type="http://schemas.openxmlformats.org/officeDocument/2006/relationships/image" Target="../media/image69.png"/><Relationship Id="rId159" Type="http://schemas.openxmlformats.org/officeDocument/2006/relationships/image" Target="../media/image85.emf"/><Relationship Id="rId170" Type="http://schemas.openxmlformats.org/officeDocument/2006/relationships/customXml" Target="../ink/ink46.xml"/><Relationship Id="rId191" Type="http://schemas.openxmlformats.org/officeDocument/2006/relationships/image" Target="../media/image106.png"/><Relationship Id="rId205" Type="http://schemas.openxmlformats.org/officeDocument/2006/relationships/image" Target="../media/image120.emf"/><Relationship Id="rId107" Type="http://schemas.openxmlformats.org/officeDocument/2006/relationships/image" Target="../media/image50.png"/><Relationship Id="rId11" Type="http://schemas.openxmlformats.org/officeDocument/2006/relationships/image" Target="../media/image10.png"/><Relationship Id="rId32" Type="http://schemas.openxmlformats.org/officeDocument/2006/relationships/image" Target="../media/image31.png"/><Relationship Id="rId128" Type="http://schemas.openxmlformats.org/officeDocument/2006/relationships/image" Target="../media/image59.png"/><Relationship Id="rId149" Type="http://schemas.openxmlformats.org/officeDocument/2006/relationships/image" Target="../media/image75.png"/><Relationship Id="rId5" Type="http://schemas.openxmlformats.org/officeDocument/2006/relationships/image" Target="../media/image4.png"/><Relationship Id="rId95" Type="http://schemas.openxmlformats.org/officeDocument/2006/relationships/image" Target="../media/image38.png"/><Relationship Id="rId160" Type="http://schemas.openxmlformats.org/officeDocument/2006/relationships/image" Target="../media/image86.emf"/><Relationship Id="rId181" Type="http://schemas.openxmlformats.org/officeDocument/2006/relationships/image" Target="../media/image96.jpeg"/><Relationship Id="rId216" Type="http://schemas.openxmlformats.org/officeDocument/2006/relationships/customXml" Target="../ink/ink57.xml"/><Relationship Id="rId22" Type="http://schemas.openxmlformats.org/officeDocument/2006/relationships/image" Target="../media/image21.png"/><Relationship Id="rId27" Type="http://schemas.openxmlformats.org/officeDocument/2006/relationships/image" Target="../media/image26.png"/><Relationship Id="rId134" Type="http://schemas.openxmlformats.org/officeDocument/2006/relationships/image" Target="../media/image65.png"/><Relationship Id="rId139" Type="http://schemas.openxmlformats.org/officeDocument/2006/relationships/image" Target="../media/image70.png"/><Relationship Id="rId150" Type="http://schemas.openxmlformats.org/officeDocument/2006/relationships/image" Target="../media/image76.png"/><Relationship Id="rId155" Type="http://schemas.openxmlformats.org/officeDocument/2006/relationships/image" Target="../media/image81.png"/><Relationship Id="rId171" Type="http://schemas.openxmlformats.org/officeDocument/2006/relationships/customXml" Target="../ink/ink47.xml"/><Relationship Id="rId176" Type="http://schemas.openxmlformats.org/officeDocument/2006/relationships/customXml" Target="../ink/ink52.xml"/><Relationship Id="rId192" Type="http://schemas.openxmlformats.org/officeDocument/2006/relationships/image" Target="../media/image107.png"/><Relationship Id="rId197" Type="http://schemas.openxmlformats.org/officeDocument/2006/relationships/image" Target="../media/image113.png"/><Relationship Id="rId206" Type="http://schemas.openxmlformats.org/officeDocument/2006/relationships/image" Target="../media/image121.png"/><Relationship Id="rId201" Type="http://schemas.openxmlformats.org/officeDocument/2006/relationships/image" Target="../media/image116.emf"/><Relationship Id="rId12" Type="http://schemas.openxmlformats.org/officeDocument/2006/relationships/image" Target="../media/image11.png"/><Relationship Id="rId17" Type="http://schemas.openxmlformats.org/officeDocument/2006/relationships/image" Target="../media/image16.png"/><Relationship Id="rId33" Type="http://schemas.openxmlformats.org/officeDocument/2006/relationships/image" Target="../media/image32.png"/><Relationship Id="rId103" Type="http://schemas.openxmlformats.org/officeDocument/2006/relationships/image" Target="../media/image46.png"/><Relationship Id="rId108" Type="http://schemas.openxmlformats.org/officeDocument/2006/relationships/image" Target="../media/image51.png"/><Relationship Id="rId124" Type="http://schemas.openxmlformats.org/officeDocument/2006/relationships/image" Target="../media/image55.png"/><Relationship Id="rId129" Type="http://schemas.openxmlformats.org/officeDocument/2006/relationships/image" Target="../media/image60.png"/><Relationship Id="rId91" Type="http://schemas.openxmlformats.org/officeDocument/2006/relationships/image" Target="../media/image34.png"/><Relationship Id="rId96" Type="http://schemas.openxmlformats.org/officeDocument/2006/relationships/image" Target="../media/image39.png"/><Relationship Id="rId140" Type="http://schemas.openxmlformats.org/officeDocument/2006/relationships/image" Target="../media/image71.png"/><Relationship Id="rId145" Type="http://schemas.openxmlformats.org/officeDocument/2006/relationships/customXml" Target="../ink/ink41.xml"/><Relationship Id="rId161" Type="http://schemas.openxmlformats.org/officeDocument/2006/relationships/image" Target="../media/image87.emf"/><Relationship Id="rId166" Type="http://schemas.openxmlformats.org/officeDocument/2006/relationships/image" Target="../media/image92.png"/><Relationship Id="rId182" Type="http://schemas.openxmlformats.org/officeDocument/2006/relationships/image" Target="../media/image97.jpeg"/><Relationship Id="rId187" Type="http://schemas.openxmlformats.org/officeDocument/2006/relationships/image" Target="../media/image102.png"/><Relationship Id="rId1" Type="http://schemas.openxmlformats.org/officeDocument/2006/relationships/customXml" Target="../ink/ink34.xml"/><Relationship Id="rId6" Type="http://schemas.openxmlformats.org/officeDocument/2006/relationships/image" Target="../media/image5.png"/><Relationship Id="rId212" Type="http://schemas.openxmlformats.org/officeDocument/2006/relationships/image" Target="../media/image1120.png"/><Relationship Id="rId23" Type="http://schemas.openxmlformats.org/officeDocument/2006/relationships/image" Target="../media/image22.png"/><Relationship Id="rId28" Type="http://schemas.openxmlformats.org/officeDocument/2006/relationships/image" Target="../media/image27.png"/><Relationship Id="rId119" Type="http://schemas.openxmlformats.org/officeDocument/2006/relationships/image" Target="../media/image110.png"/><Relationship Id="rId130" Type="http://schemas.openxmlformats.org/officeDocument/2006/relationships/image" Target="../media/image61.png"/><Relationship Id="rId135" Type="http://schemas.openxmlformats.org/officeDocument/2006/relationships/image" Target="../media/image66.png"/><Relationship Id="rId151" Type="http://schemas.openxmlformats.org/officeDocument/2006/relationships/image" Target="../media/image77.png"/><Relationship Id="rId156" Type="http://schemas.openxmlformats.org/officeDocument/2006/relationships/image" Target="../media/image82.png"/><Relationship Id="rId177" Type="http://schemas.openxmlformats.org/officeDocument/2006/relationships/customXml" Target="../ink/ink53.xml"/><Relationship Id="rId198" Type="http://schemas.microsoft.com/office/2007/relationships/hdphoto" Target="../media/hdphoto1.wdp"/><Relationship Id="rId172" Type="http://schemas.openxmlformats.org/officeDocument/2006/relationships/customXml" Target="../ink/ink48.xml"/><Relationship Id="rId193" Type="http://schemas.openxmlformats.org/officeDocument/2006/relationships/image" Target="../media/image108.jpeg"/><Relationship Id="rId202" Type="http://schemas.openxmlformats.org/officeDocument/2006/relationships/image" Target="../media/image117.emf"/><Relationship Id="rId207" Type="http://schemas.openxmlformats.org/officeDocument/2006/relationships/customXml" Target="../ink/ink55.xml"/><Relationship Id="rId13" Type="http://schemas.openxmlformats.org/officeDocument/2006/relationships/image" Target="../media/image12.png"/><Relationship Id="rId18" Type="http://schemas.openxmlformats.org/officeDocument/2006/relationships/image" Target="../media/image17.png"/><Relationship Id="rId109" Type="http://schemas.openxmlformats.org/officeDocument/2006/relationships/customXml" Target="../ink/ink37.xml"/><Relationship Id="rId34" Type="http://schemas.openxmlformats.org/officeDocument/2006/relationships/image" Target="../media/image33.png"/><Relationship Id="rId97" Type="http://schemas.openxmlformats.org/officeDocument/2006/relationships/image" Target="../media/image40.png"/><Relationship Id="rId104" Type="http://schemas.openxmlformats.org/officeDocument/2006/relationships/image" Target="../media/image47.png"/><Relationship Id="rId120" Type="http://schemas.openxmlformats.org/officeDocument/2006/relationships/customXml" Target="../ink/ink38.xml"/><Relationship Id="rId125" Type="http://schemas.openxmlformats.org/officeDocument/2006/relationships/image" Target="../media/image56.png"/><Relationship Id="rId141" Type="http://schemas.openxmlformats.org/officeDocument/2006/relationships/image" Target="../media/image72.png"/><Relationship Id="rId146" Type="http://schemas.openxmlformats.org/officeDocument/2006/relationships/customXml" Target="../ink/ink42.xml"/><Relationship Id="rId167" Type="http://schemas.openxmlformats.org/officeDocument/2006/relationships/image" Target="../media/image93.png"/><Relationship Id="rId188" Type="http://schemas.openxmlformats.org/officeDocument/2006/relationships/image" Target="../media/image103.png"/><Relationship Id="rId7" Type="http://schemas.openxmlformats.org/officeDocument/2006/relationships/image" Target="../media/image6.png"/><Relationship Id="rId92" Type="http://schemas.openxmlformats.org/officeDocument/2006/relationships/image" Target="../media/image35.png"/><Relationship Id="rId162" Type="http://schemas.openxmlformats.org/officeDocument/2006/relationships/image" Target="../media/image88.png"/><Relationship Id="rId183" Type="http://schemas.openxmlformats.org/officeDocument/2006/relationships/image" Target="../media/image98.png"/><Relationship Id="rId213" Type="http://schemas.openxmlformats.org/officeDocument/2006/relationships/customXml" Target="../ink/ink56.xml"/><Relationship Id="rId218" Type="http://schemas.openxmlformats.org/officeDocument/2006/relationships/image" Target="../media/image1100.png"/><Relationship Id="rId2" Type="http://schemas.openxmlformats.org/officeDocument/2006/relationships/image" Target="../media/image1.png"/><Relationship Id="rId29" Type="http://schemas.openxmlformats.org/officeDocument/2006/relationships/image" Target="../media/image28.png"/><Relationship Id="rId24" Type="http://schemas.openxmlformats.org/officeDocument/2006/relationships/image" Target="../media/image23.png"/><Relationship Id="rId131" Type="http://schemas.openxmlformats.org/officeDocument/2006/relationships/image" Target="../media/image62.png"/><Relationship Id="rId136" Type="http://schemas.openxmlformats.org/officeDocument/2006/relationships/image" Target="../media/image67.png"/><Relationship Id="rId157" Type="http://schemas.openxmlformats.org/officeDocument/2006/relationships/image" Target="../media/image83.png"/><Relationship Id="rId178" Type="http://schemas.openxmlformats.org/officeDocument/2006/relationships/customXml" Target="../ink/ink54.xml"/><Relationship Id="rId152" Type="http://schemas.openxmlformats.org/officeDocument/2006/relationships/image" Target="../media/image78.png"/><Relationship Id="rId173" Type="http://schemas.openxmlformats.org/officeDocument/2006/relationships/customXml" Target="../ink/ink49.xml"/><Relationship Id="rId194" Type="http://schemas.openxmlformats.org/officeDocument/2006/relationships/image" Target="../media/image109.png"/><Relationship Id="rId199" Type="http://schemas.openxmlformats.org/officeDocument/2006/relationships/image" Target="../media/image114.png"/><Relationship Id="rId203" Type="http://schemas.openxmlformats.org/officeDocument/2006/relationships/image" Target="../media/image118.emf"/><Relationship Id="rId19" Type="http://schemas.openxmlformats.org/officeDocument/2006/relationships/image" Target="../media/image18.png"/><Relationship Id="rId14" Type="http://schemas.openxmlformats.org/officeDocument/2006/relationships/image" Target="../media/image13.png"/><Relationship Id="rId30" Type="http://schemas.openxmlformats.org/officeDocument/2006/relationships/image" Target="../media/image29.png"/><Relationship Id="rId35" Type="http://schemas.openxmlformats.org/officeDocument/2006/relationships/customXml" Target="../ink/ink35.xml"/><Relationship Id="rId100" Type="http://schemas.openxmlformats.org/officeDocument/2006/relationships/image" Target="../media/image43.png"/><Relationship Id="rId105" Type="http://schemas.openxmlformats.org/officeDocument/2006/relationships/image" Target="../media/image48.png"/><Relationship Id="rId126" Type="http://schemas.openxmlformats.org/officeDocument/2006/relationships/image" Target="../media/image57.png"/><Relationship Id="rId147" Type="http://schemas.openxmlformats.org/officeDocument/2006/relationships/customXml" Target="../ink/ink43.xml"/><Relationship Id="rId168" Type="http://schemas.openxmlformats.org/officeDocument/2006/relationships/customXml" Target="../ink/ink44.xml"/><Relationship Id="rId8" Type="http://schemas.openxmlformats.org/officeDocument/2006/relationships/image" Target="../media/image7.png"/><Relationship Id="rId93" Type="http://schemas.openxmlformats.org/officeDocument/2006/relationships/image" Target="../media/image36.png"/><Relationship Id="rId98" Type="http://schemas.openxmlformats.org/officeDocument/2006/relationships/image" Target="../media/image41.png"/><Relationship Id="rId121" Type="http://schemas.openxmlformats.org/officeDocument/2006/relationships/image" Target="../media/image52.png"/><Relationship Id="rId142" Type="http://schemas.openxmlformats.org/officeDocument/2006/relationships/image" Target="../media/image73.png"/><Relationship Id="rId163" Type="http://schemas.openxmlformats.org/officeDocument/2006/relationships/image" Target="../media/image89.png"/><Relationship Id="rId184" Type="http://schemas.openxmlformats.org/officeDocument/2006/relationships/image" Target="../media/image99.png"/><Relationship Id="rId189" Type="http://schemas.openxmlformats.org/officeDocument/2006/relationships/image" Target="../media/image104.png"/><Relationship Id="rId3" Type="http://schemas.openxmlformats.org/officeDocument/2006/relationships/image" Target="../media/image2.png"/><Relationship Id="rId25" Type="http://schemas.openxmlformats.org/officeDocument/2006/relationships/image" Target="../media/image24.png"/><Relationship Id="rId137" Type="http://schemas.openxmlformats.org/officeDocument/2006/relationships/image" Target="../media/image68.png"/><Relationship Id="rId158" Type="http://schemas.openxmlformats.org/officeDocument/2006/relationships/image" Target="../media/image84.png"/><Relationship Id="rId20" Type="http://schemas.openxmlformats.org/officeDocument/2006/relationships/image" Target="../media/image19.png"/><Relationship Id="rId132" Type="http://schemas.openxmlformats.org/officeDocument/2006/relationships/image" Target="../media/image63.png"/><Relationship Id="rId153" Type="http://schemas.openxmlformats.org/officeDocument/2006/relationships/image" Target="../media/image79.png"/><Relationship Id="rId174" Type="http://schemas.openxmlformats.org/officeDocument/2006/relationships/customXml" Target="../ink/ink50.xml"/><Relationship Id="rId179" Type="http://schemas.openxmlformats.org/officeDocument/2006/relationships/image" Target="../media/image94.png"/><Relationship Id="rId195" Type="http://schemas.openxmlformats.org/officeDocument/2006/relationships/image" Target="../media/image111.png"/><Relationship Id="rId190" Type="http://schemas.openxmlformats.org/officeDocument/2006/relationships/image" Target="../media/image105.png"/><Relationship Id="rId204" Type="http://schemas.openxmlformats.org/officeDocument/2006/relationships/image" Target="../media/image119.emf"/><Relationship Id="rId15" Type="http://schemas.openxmlformats.org/officeDocument/2006/relationships/image" Target="../media/image14.png"/><Relationship Id="rId106" Type="http://schemas.openxmlformats.org/officeDocument/2006/relationships/image" Target="../media/image49.png"/><Relationship Id="rId127" Type="http://schemas.openxmlformats.org/officeDocument/2006/relationships/image" Target="../media/image58.png"/><Relationship Id="rId10" Type="http://schemas.openxmlformats.org/officeDocument/2006/relationships/image" Target="../media/image9.png"/><Relationship Id="rId31" Type="http://schemas.openxmlformats.org/officeDocument/2006/relationships/image" Target="../media/image30.png"/><Relationship Id="rId94" Type="http://schemas.openxmlformats.org/officeDocument/2006/relationships/image" Target="../media/image37.png"/><Relationship Id="rId99" Type="http://schemas.openxmlformats.org/officeDocument/2006/relationships/image" Target="../media/image42.png"/><Relationship Id="rId101" Type="http://schemas.openxmlformats.org/officeDocument/2006/relationships/image" Target="../media/image44.png"/><Relationship Id="rId122" Type="http://schemas.openxmlformats.org/officeDocument/2006/relationships/image" Target="../media/image53.png"/><Relationship Id="rId143" Type="http://schemas.openxmlformats.org/officeDocument/2006/relationships/customXml" Target="../ink/ink39.xml"/><Relationship Id="rId148" Type="http://schemas.openxmlformats.org/officeDocument/2006/relationships/image" Target="../media/image74.png"/><Relationship Id="rId164" Type="http://schemas.openxmlformats.org/officeDocument/2006/relationships/image" Target="../media/image90.png"/><Relationship Id="rId169" Type="http://schemas.openxmlformats.org/officeDocument/2006/relationships/customXml" Target="../ink/ink45.xml"/><Relationship Id="rId185" Type="http://schemas.openxmlformats.org/officeDocument/2006/relationships/image" Target="../media/image100.png"/><Relationship Id="rId4" Type="http://schemas.openxmlformats.org/officeDocument/2006/relationships/image" Target="../media/image3.png"/><Relationship Id="rId9" Type="http://schemas.openxmlformats.org/officeDocument/2006/relationships/image" Target="../media/image8.png"/><Relationship Id="rId180" Type="http://schemas.openxmlformats.org/officeDocument/2006/relationships/image" Target="../media/image95.png"/><Relationship Id="rId215" Type="http://schemas.openxmlformats.org/officeDocument/2006/relationships/image" Target="../media/image1100.png"/><Relationship Id="rId26" Type="http://schemas.openxmlformats.org/officeDocument/2006/relationships/image" Target="../media/image25.png"/><Relationship Id="rId89" Type="http://schemas.openxmlformats.org/officeDocument/2006/relationships/image" Target="../media/image110.png"/><Relationship Id="rId133" Type="http://schemas.openxmlformats.org/officeDocument/2006/relationships/image" Target="../media/image64.png"/><Relationship Id="rId154" Type="http://schemas.openxmlformats.org/officeDocument/2006/relationships/image" Target="../media/image80.png"/><Relationship Id="rId175" Type="http://schemas.openxmlformats.org/officeDocument/2006/relationships/customXml" Target="../ink/ink51.xml"/><Relationship Id="rId196" Type="http://schemas.openxmlformats.org/officeDocument/2006/relationships/image" Target="../media/image112.png"/><Relationship Id="rId200" Type="http://schemas.openxmlformats.org/officeDocument/2006/relationships/image" Target="../media/image115.png"/><Relationship Id="rId16" Type="http://schemas.openxmlformats.org/officeDocument/2006/relationships/image" Target="../media/image15.png"/><Relationship Id="rId102" Type="http://schemas.openxmlformats.org/officeDocument/2006/relationships/image" Target="../media/image45.png"/><Relationship Id="rId123" Type="http://schemas.openxmlformats.org/officeDocument/2006/relationships/image" Target="../media/image54.png"/><Relationship Id="rId144" Type="http://schemas.openxmlformats.org/officeDocument/2006/relationships/customXml" Target="../ink/ink40.xml"/><Relationship Id="rId90" Type="http://schemas.openxmlformats.org/officeDocument/2006/relationships/customXml" Target="../ink/ink36.xml"/><Relationship Id="rId165" Type="http://schemas.openxmlformats.org/officeDocument/2006/relationships/image" Target="../media/image91.jpeg"/><Relationship Id="rId186" Type="http://schemas.openxmlformats.org/officeDocument/2006/relationships/image" Target="../media/image101.png"/></Relationships>
</file>

<file path=xl/drawings/_rels/drawing3.xml.rels><?xml version="1.0" encoding="UTF-8" standalone="yes"?>
<Relationships xmlns="http://schemas.openxmlformats.org/package/2006/relationships"><Relationship Id="rId26" Type="http://schemas.openxmlformats.org/officeDocument/2006/relationships/customXml" Target="../ink/ink59.xml"/><Relationship Id="rId21" Type="http://schemas.openxmlformats.org/officeDocument/2006/relationships/image" Target="../media/image26.png"/><Relationship Id="rId89" Type="http://schemas.openxmlformats.org/officeDocument/2006/relationships/image" Target="../media/image110.png"/><Relationship Id="rId133" Type="http://schemas.openxmlformats.org/officeDocument/2006/relationships/image" Target="../media/image69.png"/><Relationship Id="rId138" Type="http://schemas.openxmlformats.org/officeDocument/2006/relationships/customXml" Target="../ink/ink64.xml"/><Relationship Id="rId154" Type="http://schemas.openxmlformats.org/officeDocument/2006/relationships/image" Target="../media/image88.png"/><Relationship Id="rId159" Type="http://schemas.openxmlformats.org/officeDocument/2006/relationships/image" Target="../media/image93.png"/><Relationship Id="rId175" Type="http://schemas.openxmlformats.org/officeDocument/2006/relationships/image" Target="../media/image98.png"/><Relationship Id="rId170" Type="http://schemas.openxmlformats.org/officeDocument/2006/relationships/customXml" Target="../ink/ink78.xml"/><Relationship Id="rId191" Type="http://schemas.openxmlformats.org/officeDocument/2006/relationships/image" Target="../media/image115.png"/><Relationship Id="rId16" Type="http://schemas.openxmlformats.org/officeDocument/2006/relationships/image" Target="../media/image21.png"/><Relationship Id="rId11" Type="http://schemas.openxmlformats.org/officeDocument/2006/relationships/image" Target="../media/image16.png"/><Relationship Id="rId102" Type="http://schemas.openxmlformats.org/officeDocument/2006/relationships/image" Target="../media/image49.png"/><Relationship Id="rId123" Type="http://schemas.openxmlformats.org/officeDocument/2006/relationships/image" Target="../media/image55.png"/><Relationship Id="rId128" Type="http://schemas.openxmlformats.org/officeDocument/2006/relationships/image" Target="../media/image63.png"/><Relationship Id="rId144" Type="http://schemas.openxmlformats.org/officeDocument/2006/relationships/image" Target="../media/image77.png"/><Relationship Id="rId149" Type="http://schemas.openxmlformats.org/officeDocument/2006/relationships/image" Target="../media/image82.png"/><Relationship Id="rId5" Type="http://schemas.openxmlformats.org/officeDocument/2006/relationships/image" Target="../media/image10.png"/><Relationship Id="rId90" Type="http://schemas.openxmlformats.org/officeDocument/2006/relationships/customXml" Target="../ink/ink60.xml"/><Relationship Id="rId95" Type="http://schemas.openxmlformats.org/officeDocument/2006/relationships/image" Target="../media/image38.png"/><Relationship Id="rId160" Type="http://schemas.openxmlformats.org/officeDocument/2006/relationships/customXml" Target="../ink/ink68.xml"/><Relationship Id="rId165" Type="http://schemas.openxmlformats.org/officeDocument/2006/relationships/customXml" Target="../ink/ink73.xml"/><Relationship Id="rId181" Type="http://schemas.openxmlformats.org/officeDocument/2006/relationships/image" Target="../media/image104.png"/><Relationship Id="rId186" Type="http://schemas.openxmlformats.org/officeDocument/2006/relationships/image" Target="../media/image109.png"/><Relationship Id="rId216" Type="http://schemas.openxmlformats.org/officeDocument/2006/relationships/customXml" Target="../ink/ink81.xml"/><Relationship Id="rId22" Type="http://schemas.openxmlformats.org/officeDocument/2006/relationships/image" Target="../media/image28.png"/><Relationship Id="rId134" Type="http://schemas.openxmlformats.org/officeDocument/2006/relationships/image" Target="../media/image70.png"/><Relationship Id="rId139" Type="http://schemas.openxmlformats.org/officeDocument/2006/relationships/customXml" Target="../ink/ink65.xml"/><Relationship Id="rId150" Type="http://schemas.openxmlformats.org/officeDocument/2006/relationships/image" Target="../media/image84.png"/><Relationship Id="rId155" Type="http://schemas.openxmlformats.org/officeDocument/2006/relationships/image" Target="../media/image89.png"/><Relationship Id="rId171" Type="http://schemas.openxmlformats.org/officeDocument/2006/relationships/image" Target="../media/image94.png"/><Relationship Id="rId176" Type="http://schemas.openxmlformats.org/officeDocument/2006/relationships/image" Target="../media/image99.png"/><Relationship Id="rId192" Type="http://schemas.openxmlformats.org/officeDocument/2006/relationships/image" Target="../media/image119.emf"/><Relationship Id="rId12" Type="http://schemas.openxmlformats.org/officeDocument/2006/relationships/image" Target="../media/image17.png"/><Relationship Id="rId17" Type="http://schemas.openxmlformats.org/officeDocument/2006/relationships/image" Target="../media/image22.png"/><Relationship Id="rId103" Type="http://schemas.openxmlformats.org/officeDocument/2006/relationships/image" Target="../media/image50.png"/><Relationship Id="rId124" Type="http://schemas.openxmlformats.org/officeDocument/2006/relationships/image" Target="../media/image56.png"/><Relationship Id="rId129" Type="http://schemas.openxmlformats.org/officeDocument/2006/relationships/image" Target="../media/image64.png"/><Relationship Id="rId91" Type="http://schemas.openxmlformats.org/officeDocument/2006/relationships/image" Target="../media/image34.png"/><Relationship Id="rId96" Type="http://schemas.openxmlformats.org/officeDocument/2006/relationships/image" Target="../media/image39.png"/><Relationship Id="rId140" Type="http://schemas.openxmlformats.org/officeDocument/2006/relationships/customXml" Target="../ink/ink66.xml"/><Relationship Id="rId145" Type="http://schemas.openxmlformats.org/officeDocument/2006/relationships/image" Target="../media/image78.png"/><Relationship Id="rId161" Type="http://schemas.openxmlformats.org/officeDocument/2006/relationships/customXml" Target="../ink/ink69.xml"/><Relationship Id="rId166" Type="http://schemas.openxmlformats.org/officeDocument/2006/relationships/customXml" Target="../ink/ink74.xml"/><Relationship Id="rId182" Type="http://schemas.openxmlformats.org/officeDocument/2006/relationships/image" Target="../media/image105.png"/><Relationship Id="rId187" Type="http://schemas.openxmlformats.org/officeDocument/2006/relationships/image" Target="../media/image111.png"/><Relationship Id="rId1" Type="http://schemas.openxmlformats.org/officeDocument/2006/relationships/customXml" Target="../ink/ink58.xml"/><Relationship Id="rId6" Type="http://schemas.openxmlformats.org/officeDocument/2006/relationships/image" Target="../media/image11.png"/><Relationship Id="rId212" Type="http://schemas.openxmlformats.org/officeDocument/2006/relationships/image" Target="../media/image1120.png"/><Relationship Id="rId23" Type="http://schemas.openxmlformats.org/officeDocument/2006/relationships/image" Target="../media/image29.png"/><Relationship Id="rId119" Type="http://schemas.openxmlformats.org/officeDocument/2006/relationships/image" Target="../media/image110.png"/><Relationship Id="rId130" Type="http://schemas.openxmlformats.org/officeDocument/2006/relationships/image" Target="../media/image65.png"/><Relationship Id="rId135" Type="http://schemas.openxmlformats.org/officeDocument/2006/relationships/image" Target="../media/image71.png"/><Relationship Id="rId151" Type="http://schemas.openxmlformats.org/officeDocument/2006/relationships/image" Target="../media/image85.emf"/><Relationship Id="rId156" Type="http://schemas.openxmlformats.org/officeDocument/2006/relationships/image" Target="../media/image90.png"/><Relationship Id="rId177" Type="http://schemas.openxmlformats.org/officeDocument/2006/relationships/image" Target="../media/image100.png"/><Relationship Id="rId4" Type="http://schemas.openxmlformats.org/officeDocument/2006/relationships/image" Target="../media/image9.png"/><Relationship Id="rId9" Type="http://schemas.openxmlformats.org/officeDocument/2006/relationships/image" Target="../media/image14.png"/><Relationship Id="rId172" Type="http://schemas.openxmlformats.org/officeDocument/2006/relationships/image" Target="../media/image95.png"/><Relationship Id="rId180" Type="http://schemas.openxmlformats.org/officeDocument/2006/relationships/image" Target="../media/image103.png"/><Relationship Id="rId193" Type="http://schemas.openxmlformats.org/officeDocument/2006/relationships/image" Target="../media/image120.emf"/><Relationship Id="rId215" Type="http://schemas.openxmlformats.org/officeDocument/2006/relationships/image" Target="../media/image1100.png"/><Relationship Id="rId13" Type="http://schemas.openxmlformats.org/officeDocument/2006/relationships/image" Target="../media/image18.png"/><Relationship Id="rId18" Type="http://schemas.openxmlformats.org/officeDocument/2006/relationships/image" Target="../media/image23.png"/><Relationship Id="rId97" Type="http://schemas.openxmlformats.org/officeDocument/2006/relationships/image" Target="../media/image43.png"/><Relationship Id="rId104" Type="http://schemas.openxmlformats.org/officeDocument/2006/relationships/customXml" Target="../ink/ink61.xml"/><Relationship Id="rId120" Type="http://schemas.openxmlformats.org/officeDocument/2006/relationships/customXml" Target="../ink/ink62.xml"/><Relationship Id="rId125" Type="http://schemas.openxmlformats.org/officeDocument/2006/relationships/image" Target="../media/image57.png"/><Relationship Id="rId141" Type="http://schemas.openxmlformats.org/officeDocument/2006/relationships/customXml" Target="../ink/ink67.xml"/><Relationship Id="rId146" Type="http://schemas.openxmlformats.org/officeDocument/2006/relationships/image" Target="../media/image79.png"/><Relationship Id="rId167" Type="http://schemas.openxmlformats.org/officeDocument/2006/relationships/customXml" Target="../ink/ink75.xml"/><Relationship Id="rId188" Type="http://schemas.openxmlformats.org/officeDocument/2006/relationships/image" Target="../media/image112.png"/><Relationship Id="rId7" Type="http://schemas.openxmlformats.org/officeDocument/2006/relationships/image" Target="../media/image12.png"/><Relationship Id="rId92" Type="http://schemas.openxmlformats.org/officeDocument/2006/relationships/image" Target="../media/image35.png"/><Relationship Id="rId162" Type="http://schemas.openxmlformats.org/officeDocument/2006/relationships/customXml" Target="../ink/ink70.xml"/><Relationship Id="rId183" Type="http://schemas.openxmlformats.org/officeDocument/2006/relationships/image" Target="../media/image106.png"/><Relationship Id="rId213" Type="http://schemas.openxmlformats.org/officeDocument/2006/relationships/customXml" Target="../ink/ink80.xml"/><Relationship Id="rId218" Type="http://schemas.openxmlformats.org/officeDocument/2006/relationships/image" Target="../media/image1100.png"/><Relationship Id="rId2" Type="http://schemas.openxmlformats.org/officeDocument/2006/relationships/image" Target="../media/image1.png"/><Relationship Id="rId24" Type="http://schemas.openxmlformats.org/officeDocument/2006/relationships/image" Target="../media/image30.png"/><Relationship Id="rId131" Type="http://schemas.openxmlformats.org/officeDocument/2006/relationships/image" Target="../media/image66.png"/><Relationship Id="rId136" Type="http://schemas.openxmlformats.org/officeDocument/2006/relationships/image" Target="../media/image72.png"/><Relationship Id="rId157" Type="http://schemas.openxmlformats.org/officeDocument/2006/relationships/image" Target="../media/image91.jpeg"/><Relationship Id="rId178" Type="http://schemas.openxmlformats.org/officeDocument/2006/relationships/image" Target="../media/image101.png"/><Relationship Id="rId152" Type="http://schemas.openxmlformats.org/officeDocument/2006/relationships/image" Target="../media/image86.emf"/><Relationship Id="rId173" Type="http://schemas.openxmlformats.org/officeDocument/2006/relationships/image" Target="../media/image96.jpeg"/><Relationship Id="rId194" Type="http://schemas.openxmlformats.org/officeDocument/2006/relationships/customXml" Target="../ink/ink79.xml"/><Relationship Id="rId19" Type="http://schemas.openxmlformats.org/officeDocument/2006/relationships/image" Target="../media/image24.png"/><Relationship Id="rId14" Type="http://schemas.openxmlformats.org/officeDocument/2006/relationships/image" Target="../media/image19.png"/><Relationship Id="rId100" Type="http://schemas.openxmlformats.org/officeDocument/2006/relationships/image" Target="../media/image46.png"/><Relationship Id="rId126" Type="http://schemas.openxmlformats.org/officeDocument/2006/relationships/image" Target="../media/image58.png"/><Relationship Id="rId147" Type="http://schemas.openxmlformats.org/officeDocument/2006/relationships/image" Target="../media/image80.png"/><Relationship Id="rId168" Type="http://schemas.openxmlformats.org/officeDocument/2006/relationships/customXml" Target="../ink/ink76.xml"/><Relationship Id="rId8" Type="http://schemas.openxmlformats.org/officeDocument/2006/relationships/image" Target="../media/image13.png"/><Relationship Id="rId93" Type="http://schemas.openxmlformats.org/officeDocument/2006/relationships/image" Target="../media/image36.png"/><Relationship Id="rId98" Type="http://schemas.openxmlformats.org/officeDocument/2006/relationships/image" Target="../media/image44.png"/><Relationship Id="rId121" Type="http://schemas.openxmlformats.org/officeDocument/2006/relationships/image" Target="../media/image53.png"/><Relationship Id="rId142" Type="http://schemas.openxmlformats.org/officeDocument/2006/relationships/image" Target="../media/image75.png"/><Relationship Id="rId163" Type="http://schemas.openxmlformats.org/officeDocument/2006/relationships/customXml" Target="../ink/ink71.xml"/><Relationship Id="rId184" Type="http://schemas.openxmlformats.org/officeDocument/2006/relationships/image" Target="../media/image107.png"/><Relationship Id="rId189" Type="http://schemas.openxmlformats.org/officeDocument/2006/relationships/image" Target="../media/image113.png"/><Relationship Id="rId3" Type="http://schemas.openxmlformats.org/officeDocument/2006/relationships/image" Target="../media/image8.png"/><Relationship Id="rId25" Type="http://schemas.openxmlformats.org/officeDocument/2006/relationships/image" Target="../media/image31.png"/><Relationship Id="rId137" Type="http://schemas.openxmlformats.org/officeDocument/2006/relationships/customXml" Target="../ink/ink63.xml"/><Relationship Id="rId158" Type="http://schemas.openxmlformats.org/officeDocument/2006/relationships/image" Target="../media/image92.png"/><Relationship Id="rId20" Type="http://schemas.openxmlformats.org/officeDocument/2006/relationships/image" Target="../media/image25.png"/><Relationship Id="rId132" Type="http://schemas.openxmlformats.org/officeDocument/2006/relationships/image" Target="../media/image68.png"/><Relationship Id="rId153" Type="http://schemas.openxmlformats.org/officeDocument/2006/relationships/image" Target="../media/image87.emf"/><Relationship Id="rId174" Type="http://schemas.openxmlformats.org/officeDocument/2006/relationships/image" Target="../media/image97.jpeg"/><Relationship Id="rId179" Type="http://schemas.openxmlformats.org/officeDocument/2006/relationships/image" Target="../media/image102.png"/><Relationship Id="rId190" Type="http://schemas.microsoft.com/office/2007/relationships/hdphoto" Target="../media/hdphoto1.wdp"/><Relationship Id="rId15" Type="http://schemas.openxmlformats.org/officeDocument/2006/relationships/image" Target="../media/image20.png"/><Relationship Id="rId127" Type="http://schemas.openxmlformats.org/officeDocument/2006/relationships/image" Target="../media/image61.png"/><Relationship Id="rId10" Type="http://schemas.openxmlformats.org/officeDocument/2006/relationships/image" Target="../media/image15.png"/><Relationship Id="rId94" Type="http://schemas.openxmlformats.org/officeDocument/2006/relationships/image" Target="../media/image37.png"/><Relationship Id="rId99" Type="http://schemas.openxmlformats.org/officeDocument/2006/relationships/image" Target="../media/image45.png"/><Relationship Id="rId101" Type="http://schemas.openxmlformats.org/officeDocument/2006/relationships/image" Target="../media/image48.png"/><Relationship Id="rId122" Type="http://schemas.openxmlformats.org/officeDocument/2006/relationships/image" Target="../media/image54.png"/><Relationship Id="rId143" Type="http://schemas.openxmlformats.org/officeDocument/2006/relationships/image" Target="../media/image76.png"/><Relationship Id="rId148" Type="http://schemas.openxmlformats.org/officeDocument/2006/relationships/image" Target="../media/image81.png"/><Relationship Id="rId164" Type="http://schemas.openxmlformats.org/officeDocument/2006/relationships/customXml" Target="../ink/ink72.xml"/><Relationship Id="rId169" Type="http://schemas.openxmlformats.org/officeDocument/2006/relationships/customXml" Target="../ink/ink77.xml"/><Relationship Id="rId185" Type="http://schemas.openxmlformats.org/officeDocument/2006/relationships/image" Target="../media/image108.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4" name="Tinta 3">
              <a:extLst>
                <a:ext uri="{FF2B5EF4-FFF2-40B4-BE49-F238E27FC236}">
                  <a16:creationId xmlns:a16="http://schemas.microsoft.com/office/drawing/2014/main" id="{AD729038-568A-4B6E-9DBA-1B126AADB778}"/>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801202</xdr:rowOff>
    </xdr:from>
    <xdr:to>
      <xdr:col>2</xdr:col>
      <xdr:colOff>0</xdr:colOff>
      <xdr:row>3</xdr:row>
      <xdr:rowOff>801202</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16" name="Tinta 15">
              <a:extLst>
                <a:ext uri="{FF2B5EF4-FFF2-40B4-BE49-F238E27FC236}">
                  <a16:creationId xmlns:a16="http://schemas.microsoft.com/office/drawing/2014/main" id="{8D2D5B6A-1416-470C-96BB-E34C3084E20E}"/>
                </a:ext>
              </a:extLst>
            </xdr14:cNvPr>
            <xdr14:cNvContentPartPr/>
          </xdr14:nvContentPartPr>
          <xdr14:nvPr macro=""/>
          <xdr14:xfrm>
            <a:off x="6205505" y="4316793"/>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17" name="Tinta 16">
              <a:extLst>
                <a:ext uri="{FF2B5EF4-FFF2-40B4-BE49-F238E27FC236}">
                  <a16:creationId xmlns:a16="http://schemas.microsoft.com/office/drawing/2014/main" id="{7DF0E7B0-C4DE-49A4-A81A-EDA4325CFEED}"/>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twoCellAnchor>
  <xdr:twoCellAnchor>
    <xdr:from>
      <xdr:col>8</xdr:col>
      <xdr:colOff>539389</xdr:colOff>
      <xdr:row>32</xdr:row>
      <xdr:rowOff>640810</xdr:rowOff>
    </xdr:from>
    <xdr:to>
      <xdr:col>8</xdr:col>
      <xdr:colOff>2218170</xdr:colOff>
      <xdr:row>32</xdr:row>
      <xdr:rowOff>2427516</xdr:rowOff>
    </xdr:to>
    <xdr:pic>
      <xdr:nvPicPr>
        <xdr:cNvPr id="10" name="Imagem 9">
          <a:extLst>
            <a:ext uri="{FF2B5EF4-FFF2-40B4-BE49-F238E27FC236}">
              <a16:creationId xmlns:a16="http://schemas.microsoft.com/office/drawing/2014/main" id="{9CF00F6C-62AE-4197-99D7-8CD9123E061A}"/>
            </a:ext>
          </a:extLst>
        </xdr:cNvPr>
        <xdr:cNvPicPr>
          <a:picLocks noChangeAspect="1"/>
        </xdr:cNvPicPr>
      </xdr:nvPicPr>
      <xdr:blipFill>
        <a:blip xmlns:r="http://schemas.openxmlformats.org/officeDocument/2006/relationships" r:embed="rId5"/>
        <a:stretch>
          <a:fillRect/>
        </a:stretch>
      </xdr:blipFill>
      <xdr:spPr>
        <a:xfrm>
          <a:off x="10670525" y="79854174"/>
          <a:ext cx="1678781" cy="1786706"/>
        </a:xfrm>
        <a:prstGeom prst="rect">
          <a:avLst/>
        </a:prstGeom>
      </xdr:spPr>
    </xdr:pic>
    <xdr:clientData/>
  </xdr:twoCellAnchor>
  <xdr:twoCellAnchor>
    <xdr:from>
      <xdr:col>8</xdr:col>
      <xdr:colOff>387861</xdr:colOff>
      <xdr:row>36</xdr:row>
      <xdr:rowOff>574096</xdr:rowOff>
    </xdr:from>
    <xdr:to>
      <xdr:col>8</xdr:col>
      <xdr:colOff>2329295</xdr:colOff>
      <xdr:row>36</xdr:row>
      <xdr:rowOff>2201856</xdr:rowOff>
    </xdr:to>
    <xdr:pic>
      <xdr:nvPicPr>
        <xdr:cNvPr id="19" name="Imagem 18">
          <a:extLst>
            <a:ext uri="{FF2B5EF4-FFF2-40B4-BE49-F238E27FC236}">
              <a16:creationId xmlns:a16="http://schemas.microsoft.com/office/drawing/2014/main" id="{9912FC49-7027-4B85-A8AB-8F7617F8BE04}"/>
            </a:ext>
          </a:extLst>
        </xdr:cNvPr>
        <xdr:cNvPicPr>
          <a:picLocks noChangeAspect="1"/>
        </xdr:cNvPicPr>
      </xdr:nvPicPr>
      <xdr:blipFill>
        <a:blip xmlns:r="http://schemas.openxmlformats.org/officeDocument/2006/relationships" r:embed="rId6"/>
        <a:stretch>
          <a:fillRect/>
        </a:stretch>
      </xdr:blipFill>
      <xdr:spPr>
        <a:xfrm>
          <a:off x="10518997" y="89468323"/>
          <a:ext cx="1941434" cy="1627760"/>
        </a:xfrm>
        <a:prstGeom prst="rect">
          <a:avLst/>
        </a:prstGeom>
      </xdr:spPr>
    </xdr:pic>
    <xdr:clientData/>
  </xdr:twoCellAnchor>
  <xdr:twoCellAnchor>
    <xdr:from>
      <xdr:col>8</xdr:col>
      <xdr:colOff>295113</xdr:colOff>
      <xdr:row>37</xdr:row>
      <xdr:rowOff>703743</xdr:rowOff>
    </xdr:from>
    <xdr:to>
      <xdr:col>8</xdr:col>
      <xdr:colOff>2027670</xdr:colOff>
      <xdr:row>37</xdr:row>
      <xdr:rowOff>2147321</xdr:rowOff>
    </xdr:to>
    <xdr:pic>
      <xdr:nvPicPr>
        <xdr:cNvPr id="20" name="Imagem 19">
          <a:extLst>
            <a:ext uri="{FF2B5EF4-FFF2-40B4-BE49-F238E27FC236}">
              <a16:creationId xmlns:a16="http://schemas.microsoft.com/office/drawing/2014/main" id="{8C8F6FC2-1A2F-4432-8A2B-AF14365B8DC2}"/>
            </a:ext>
          </a:extLst>
        </xdr:cNvPr>
        <xdr:cNvPicPr>
          <a:picLocks noChangeAspect="1"/>
        </xdr:cNvPicPr>
      </xdr:nvPicPr>
      <xdr:blipFill>
        <a:blip xmlns:r="http://schemas.openxmlformats.org/officeDocument/2006/relationships" r:embed="rId7"/>
        <a:stretch>
          <a:fillRect/>
        </a:stretch>
      </xdr:blipFill>
      <xdr:spPr>
        <a:xfrm>
          <a:off x="10426249" y="92195698"/>
          <a:ext cx="1732557" cy="1443578"/>
        </a:xfrm>
        <a:prstGeom prst="rect">
          <a:avLst/>
        </a:prstGeom>
      </xdr:spPr>
    </xdr:pic>
    <xdr:clientData/>
  </xdr:twoCellAnchor>
  <xdr:twoCellAnchor>
    <xdr:from>
      <xdr:col>8</xdr:col>
      <xdr:colOff>348473</xdr:colOff>
      <xdr:row>38</xdr:row>
      <xdr:rowOff>817944</xdr:rowOff>
    </xdr:from>
    <xdr:to>
      <xdr:col>8</xdr:col>
      <xdr:colOff>2281671</xdr:colOff>
      <xdr:row>38</xdr:row>
      <xdr:rowOff>2296196</xdr:rowOff>
    </xdr:to>
    <xdr:pic>
      <xdr:nvPicPr>
        <xdr:cNvPr id="21" name="Imagem 20">
          <a:extLst>
            <a:ext uri="{FF2B5EF4-FFF2-40B4-BE49-F238E27FC236}">
              <a16:creationId xmlns:a16="http://schemas.microsoft.com/office/drawing/2014/main" id="{16D7A8A9-8E13-4357-8A98-FB1645469198}"/>
            </a:ext>
          </a:extLst>
        </xdr:cNvPr>
        <xdr:cNvPicPr>
          <a:picLocks noChangeAspect="1"/>
        </xdr:cNvPicPr>
      </xdr:nvPicPr>
      <xdr:blipFill>
        <a:blip xmlns:r="http://schemas.openxmlformats.org/officeDocument/2006/relationships" r:embed="rId8"/>
        <a:stretch>
          <a:fillRect/>
        </a:stretch>
      </xdr:blipFill>
      <xdr:spPr>
        <a:xfrm>
          <a:off x="10479609" y="94907626"/>
          <a:ext cx="1933198" cy="1478252"/>
        </a:xfrm>
        <a:prstGeom prst="rect">
          <a:avLst/>
        </a:prstGeom>
      </xdr:spPr>
    </xdr:pic>
    <xdr:clientData/>
  </xdr:twoCellAnchor>
  <xdr:twoCellAnchor>
    <xdr:from>
      <xdr:col>8</xdr:col>
      <xdr:colOff>479146</xdr:colOff>
      <xdr:row>39</xdr:row>
      <xdr:rowOff>871489</xdr:rowOff>
    </xdr:from>
    <xdr:to>
      <xdr:col>8</xdr:col>
      <xdr:colOff>1916546</xdr:colOff>
      <xdr:row>39</xdr:row>
      <xdr:rowOff>2004652</xdr:rowOff>
    </xdr:to>
    <xdr:pic>
      <xdr:nvPicPr>
        <xdr:cNvPr id="22" name="Imagem 21">
          <a:extLst>
            <a:ext uri="{FF2B5EF4-FFF2-40B4-BE49-F238E27FC236}">
              <a16:creationId xmlns:a16="http://schemas.microsoft.com/office/drawing/2014/main" id="{45C00A5B-925B-4710-BDFA-3540AF2CBBD8}"/>
            </a:ext>
          </a:extLst>
        </xdr:cNvPr>
        <xdr:cNvPicPr>
          <a:picLocks noChangeAspect="1"/>
        </xdr:cNvPicPr>
      </xdr:nvPicPr>
      <xdr:blipFill>
        <a:blip xmlns:r="http://schemas.openxmlformats.org/officeDocument/2006/relationships" r:embed="rId9"/>
        <a:stretch>
          <a:fillRect/>
        </a:stretch>
      </xdr:blipFill>
      <xdr:spPr>
        <a:xfrm>
          <a:off x="10610282" y="97558898"/>
          <a:ext cx="1437400" cy="1133163"/>
        </a:xfrm>
        <a:prstGeom prst="rect">
          <a:avLst/>
        </a:prstGeom>
      </xdr:spPr>
    </xdr:pic>
    <xdr:clientData/>
  </xdr:twoCellAnchor>
  <xdr:twoCellAnchor>
    <xdr:from>
      <xdr:col>8</xdr:col>
      <xdr:colOff>379694</xdr:colOff>
      <xdr:row>42</xdr:row>
      <xdr:rowOff>734662</xdr:rowOff>
    </xdr:from>
    <xdr:to>
      <xdr:col>8</xdr:col>
      <xdr:colOff>2551546</xdr:colOff>
      <xdr:row>42</xdr:row>
      <xdr:rowOff>2293162</xdr:rowOff>
    </xdr:to>
    <xdr:pic>
      <xdr:nvPicPr>
        <xdr:cNvPr id="23" name="Imagem 22">
          <a:extLst>
            <a:ext uri="{FF2B5EF4-FFF2-40B4-BE49-F238E27FC236}">
              <a16:creationId xmlns:a16="http://schemas.microsoft.com/office/drawing/2014/main" id="{42E905A4-108C-4C9C-9AFC-7979D4297D9D}"/>
            </a:ext>
          </a:extLst>
        </xdr:cNvPr>
        <xdr:cNvPicPr>
          <a:picLocks noChangeAspect="1"/>
        </xdr:cNvPicPr>
      </xdr:nvPicPr>
      <xdr:blipFill>
        <a:blip xmlns:r="http://schemas.openxmlformats.org/officeDocument/2006/relationships" r:embed="rId10"/>
        <a:stretch>
          <a:fillRect/>
        </a:stretch>
      </xdr:blipFill>
      <xdr:spPr>
        <a:xfrm>
          <a:off x="10510830" y="105319162"/>
          <a:ext cx="2171852" cy="1558500"/>
        </a:xfrm>
        <a:prstGeom prst="rect">
          <a:avLst/>
        </a:prstGeom>
      </xdr:spPr>
    </xdr:pic>
    <xdr:clientData/>
  </xdr:twoCellAnchor>
  <xdr:twoCellAnchor>
    <xdr:from>
      <xdr:col>8</xdr:col>
      <xdr:colOff>765202</xdr:colOff>
      <xdr:row>24</xdr:row>
      <xdr:rowOff>762556</xdr:rowOff>
    </xdr:from>
    <xdr:to>
      <xdr:col>8</xdr:col>
      <xdr:colOff>2408669</xdr:colOff>
      <xdr:row>24</xdr:row>
      <xdr:rowOff>2334558</xdr:rowOff>
    </xdr:to>
    <xdr:pic>
      <xdr:nvPicPr>
        <xdr:cNvPr id="24" name="Imagem 23">
          <a:extLst>
            <a:ext uri="{FF2B5EF4-FFF2-40B4-BE49-F238E27FC236}">
              <a16:creationId xmlns:a16="http://schemas.microsoft.com/office/drawing/2014/main" id="{6736A5CC-20F0-4FD1-897A-BC5DC5F8A708}"/>
            </a:ext>
          </a:extLst>
        </xdr:cNvPr>
        <xdr:cNvPicPr>
          <a:picLocks noChangeAspect="1"/>
        </xdr:cNvPicPr>
      </xdr:nvPicPr>
      <xdr:blipFill>
        <a:blip xmlns:r="http://schemas.openxmlformats.org/officeDocument/2006/relationships" r:embed="rId11"/>
        <a:stretch>
          <a:fillRect/>
        </a:stretch>
      </xdr:blipFill>
      <xdr:spPr>
        <a:xfrm>
          <a:off x="10902523" y="55966735"/>
          <a:ext cx="1643467" cy="1572002"/>
        </a:xfrm>
        <a:prstGeom prst="rect">
          <a:avLst/>
        </a:prstGeom>
      </xdr:spPr>
    </xdr:pic>
    <xdr:clientData/>
  </xdr:twoCellAnchor>
  <xdr:twoCellAnchor>
    <xdr:from>
      <xdr:col>8</xdr:col>
      <xdr:colOff>610259</xdr:colOff>
      <xdr:row>23</xdr:row>
      <xdr:rowOff>461766</xdr:rowOff>
    </xdr:from>
    <xdr:to>
      <xdr:col>8</xdr:col>
      <xdr:colOff>2556080</xdr:colOff>
      <xdr:row>23</xdr:row>
      <xdr:rowOff>2399108</xdr:rowOff>
    </xdr:to>
    <xdr:pic>
      <xdr:nvPicPr>
        <xdr:cNvPr id="25" name="Imagem 24">
          <a:extLst>
            <a:ext uri="{FF2B5EF4-FFF2-40B4-BE49-F238E27FC236}">
              <a16:creationId xmlns:a16="http://schemas.microsoft.com/office/drawing/2014/main" id="{812296AA-BF61-43DA-8A04-C0DA7179D7DF}"/>
            </a:ext>
          </a:extLst>
        </xdr:cNvPr>
        <xdr:cNvPicPr>
          <a:picLocks noChangeAspect="1"/>
        </xdr:cNvPicPr>
      </xdr:nvPicPr>
      <xdr:blipFill>
        <a:blip xmlns:r="http://schemas.openxmlformats.org/officeDocument/2006/relationships" r:embed="rId12"/>
        <a:stretch>
          <a:fillRect/>
        </a:stretch>
      </xdr:blipFill>
      <xdr:spPr>
        <a:xfrm>
          <a:off x="10747580" y="52835659"/>
          <a:ext cx="1945821" cy="1937342"/>
        </a:xfrm>
        <a:prstGeom prst="rect">
          <a:avLst/>
        </a:prstGeom>
      </xdr:spPr>
    </xdr:pic>
    <xdr:clientData/>
  </xdr:twoCellAnchor>
  <xdr:twoCellAnchor>
    <xdr:from>
      <xdr:col>8</xdr:col>
      <xdr:colOff>476910</xdr:colOff>
      <xdr:row>25</xdr:row>
      <xdr:rowOff>484357</xdr:rowOff>
    </xdr:from>
    <xdr:to>
      <xdr:col>8</xdr:col>
      <xdr:colOff>2341088</xdr:colOff>
      <xdr:row>25</xdr:row>
      <xdr:rowOff>2318917</xdr:rowOff>
    </xdr:to>
    <xdr:pic>
      <xdr:nvPicPr>
        <xdr:cNvPr id="26" name="Imagem 25">
          <a:extLst>
            <a:ext uri="{FF2B5EF4-FFF2-40B4-BE49-F238E27FC236}">
              <a16:creationId xmlns:a16="http://schemas.microsoft.com/office/drawing/2014/main" id="{F909F537-D889-45DD-8542-A428911C3A41}"/>
            </a:ext>
          </a:extLst>
        </xdr:cNvPr>
        <xdr:cNvPicPr>
          <a:picLocks noChangeAspect="1"/>
        </xdr:cNvPicPr>
      </xdr:nvPicPr>
      <xdr:blipFill>
        <a:blip xmlns:r="http://schemas.openxmlformats.org/officeDocument/2006/relationships" r:embed="rId13"/>
        <a:stretch>
          <a:fillRect/>
        </a:stretch>
      </xdr:blipFill>
      <xdr:spPr>
        <a:xfrm>
          <a:off x="10614231" y="58518821"/>
          <a:ext cx="1864178" cy="1834560"/>
        </a:xfrm>
        <a:prstGeom prst="rect">
          <a:avLst/>
        </a:prstGeom>
      </xdr:spPr>
    </xdr:pic>
    <xdr:clientData/>
  </xdr:twoCellAnchor>
  <xdr:twoCellAnchor>
    <xdr:from>
      <xdr:col>8</xdr:col>
      <xdr:colOff>762774</xdr:colOff>
      <xdr:row>27</xdr:row>
      <xdr:rowOff>616118</xdr:rowOff>
    </xdr:from>
    <xdr:to>
      <xdr:col>8</xdr:col>
      <xdr:colOff>2535215</xdr:colOff>
      <xdr:row>27</xdr:row>
      <xdr:rowOff>2440092</xdr:rowOff>
    </xdr:to>
    <xdr:pic>
      <xdr:nvPicPr>
        <xdr:cNvPr id="31" name="Imagem 30">
          <a:extLst>
            <a:ext uri="{FF2B5EF4-FFF2-40B4-BE49-F238E27FC236}">
              <a16:creationId xmlns:a16="http://schemas.microsoft.com/office/drawing/2014/main" id="{B6CD0A76-D398-4E03-9FA8-B4CF3406ECF7}"/>
            </a:ext>
          </a:extLst>
        </xdr:cNvPr>
        <xdr:cNvPicPr>
          <a:picLocks noChangeAspect="1"/>
        </xdr:cNvPicPr>
      </xdr:nvPicPr>
      <xdr:blipFill>
        <a:blip xmlns:r="http://schemas.openxmlformats.org/officeDocument/2006/relationships" r:embed="rId14"/>
        <a:stretch>
          <a:fillRect/>
        </a:stretch>
      </xdr:blipFill>
      <xdr:spPr>
        <a:xfrm>
          <a:off x="10900095" y="64283939"/>
          <a:ext cx="1772441" cy="1823974"/>
        </a:xfrm>
        <a:prstGeom prst="rect">
          <a:avLst/>
        </a:prstGeom>
      </xdr:spPr>
    </xdr:pic>
    <xdr:clientData/>
  </xdr:twoCellAnchor>
  <xdr:twoCellAnchor>
    <xdr:from>
      <xdr:col>8</xdr:col>
      <xdr:colOff>559438</xdr:colOff>
      <xdr:row>17</xdr:row>
      <xdr:rowOff>204107</xdr:rowOff>
    </xdr:from>
    <xdr:to>
      <xdr:col>8</xdr:col>
      <xdr:colOff>2753083</xdr:colOff>
      <xdr:row>17</xdr:row>
      <xdr:rowOff>2251849</xdr:rowOff>
    </xdr:to>
    <xdr:pic>
      <xdr:nvPicPr>
        <xdr:cNvPr id="36" name="Imagem 35">
          <a:extLst>
            <a:ext uri="{FF2B5EF4-FFF2-40B4-BE49-F238E27FC236}">
              <a16:creationId xmlns:a16="http://schemas.microsoft.com/office/drawing/2014/main" id="{B894710E-06CF-49C8-BAC8-6DF10708628C}"/>
            </a:ext>
            <a:ext uri="{147F2762-F138-4A5C-976F-8EAC2B608ADB}">
              <a16:predDERef xmlns:a16="http://schemas.microsoft.com/office/drawing/2014/main" pred="{C08F9CB0-DD43-498B-BBD1-2589AF457C32}"/>
            </a:ext>
          </a:extLst>
        </xdr:cNvPr>
        <xdr:cNvPicPr>
          <a:picLocks noChangeAspect="1"/>
        </xdr:cNvPicPr>
      </xdr:nvPicPr>
      <xdr:blipFill>
        <a:blip xmlns:r="http://schemas.openxmlformats.org/officeDocument/2006/relationships" r:embed="rId15"/>
        <a:stretch>
          <a:fillRect/>
        </a:stretch>
      </xdr:blipFill>
      <xdr:spPr>
        <a:xfrm>
          <a:off x="10696759" y="39066107"/>
          <a:ext cx="2193645" cy="2047742"/>
        </a:xfrm>
        <a:prstGeom prst="rect">
          <a:avLst/>
        </a:prstGeom>
      </xdr:spPr>
    </xdr:pic>
    <xdr:clientData/>
  </xdr:twoCellAnchor>
  <xdr:twoCellAnchor>
    <xdr:from>
      <xdr:col>8</xdr:col>
      <xdr:colOff>542416</xdr:colOff>
      <xdr:row>45</xdr:row>
      <xdr:rowOff>881984</xdr:rowOff>
    </xdr:from>
    <xdr:to>
      <xdr:col>8</xdr:col>
      <xdr:colOff>1995920</xdr:colOff>
      <xdr:row>45</xdr:row>
      <xdr:rowOff>2291445</xdr:rowOff>
    </xdr:to>
    <xdr:pic>
      <xdr:nvPicPr>
        <xdr:cNvPr id="7" name="Imagem 6">
          <a:extLst>
            <a:ext uri="{FF2B5EF4-FFF2-40B4-BE49-F238E27FC236}">
              <a16:creationId xmlns:a16="http://schemas.microsoft.com/office/drawing/2014/main" id="{F926D8B5-734E-4358-92C6-EF0DE63AB38D}"/>
            </a:ext>
          </a:extLst>
        </xdr:cNvPr>
        <xdr:cNvPicPr>
          <a:picLocks noChangeAspect="1"/>
        </xdr:cNvPicPr>
      </xdr:nvPicPr>
      <xdr:blipFill>
        <a:blip xmlns:r="http://schemas.openxmlformats.org/officeDocument/2006/relationships" r:embed="rId16"/>
        <a:stretch>
          <a:fillRect/>
        </a:stretch>
      </xdr:blipFill>
      <xdr:spPr>
        <a:xfrm>
          <a:off x="10673552" y="113554075"/>
          <a:ext cx="1453504" cy="1409461"/>
        </a:xfrm>
        <a:prstGeom prst="rect">
          <a:avLst/>
        </a:prstGeom>
      </xdr:spPr>
    </xdr:pic>
    <xdr:clientData/>
  </xdr:twoCellAnchor>
  <xdr:twoCellAnchor>
    <xdr:from>
      <xdr:col>8</xdr:col>
      <xdr:colOff>421865</xdr:colOff>
      <xdr:row>44</xdr:row>
      <xdr:rowOff>779413</xdr:rowOff>
    </xdr:from>
    <xdr:to>
      <xdr:col>8</xdr:col>
      <xdr:colOff>2011795</xdr:colOff>
      <xdr:row>44</xdr:row>
      <xdr:rowOff>2308603</xdr:rowOff>
    </xdr:to>
    <xdr:pic>
      <xdr:nvPicPr>
        <xdr:cNvPr id="27" name="Imagem 26">
          <a:extLst>
            <a:ext uri="{FF2B5EF4-FFF2-40B4-BE49-F238E27FC236}">
              <a16:creationId xmlns:a16="http://schemas.microsoft.com/office/drawing/2014/main" id="{478894DF-93CF-48FB-9FA3-C71E8570A05D}"/>
            </a:ext>
          </a:extLst>
        </xdr:cNvPr>
        <xdr:cNvPicPr>
          <a:picLocks noChangeAspect="1"/>
        </xdr:cNvPicPr>
      </xdr:nvPicPr>
      <xdr:blipFill>
        <a:blip xmlns:r="http://schemas.openxmlformats.org/officeDocument/2006/relationships" r:embed="rId17"/>
        <a:stretch>
          <a:fillRect/>
        </a:stretch>
      </xdr:blipFill>
      <xdr:spPr>
        <a:xfrm>
          <a:off x="10553001" y="110784504"/>
          <a:ext cx="1589930" cy="1529190"/>
        </a:xfrm>
        <a:prstGeom prst="rect">
          <a:avLst/>
        </a:prstGeom>
      </xdr:spPr>
    </xdr:pic>
    <xdr:clientData/>
  </xdr:twoCellAnchor>
  <xdr:twoCellAnchor>
    <xdr:from>
      <xdr:col>8</xdr:col>
      <xdr:colOff>682829</xdr:colOff>
      <xdr:row>51</xdr:row>
      <xdr:rowOff>74717</xdr:rowOff>
    </xdr:from>
    <xdr:to>
      <xdr:col>8</xdr:col>
      <xdr:colOff>2172244</xdr:colOff>
      <xdr:row>51</xdr:row>
      <xdr:rowOff>2242251</xdr:rowOff>
    </xdr:to>
    <xdr:pic>
      <xdr:nvPicPr>
        <xdr:cNvPr id="15" name="Imagem 14">
          <a:extLst>
            <a:ext uri="{FF2B5EF4-FFF2-40B4-BE49-F238E27FC236}">
              <a16:creationId xmlns:a16="http://schemas.microsoft.com/office/drawing/2014/main" id="{36718684-6691-4735-8708-E61C1A967379}"/>
            </a:ext>
          </a:extLst>
        </xdr:cNvPr>
        <xdr:cNvPicPr>
          <a:picLocks noChangeAspect="1"/>
        </xdr:cNvPicPr>
      </xdr:nvPicPr>
      <xdr:blipFill>
        <a:blip xmlns:r="http://schemas.openxmlformats.org/officeDocument/2006/relationships" r:embed="rId18"/>
        <a:stretch>
          <a:fillRect/>
        </a:stretch>
      </xdr:blipFill>
      <xdr:spPr>
        <a:xfrm>
          <a:off x="10820150" y="129288146"/>
          <a:ext cx="1489415" cy="2167534"/>
        </a:xfrm>
        <a:prstGeom prst="rect">
          <a:avLst/>
        </a:prstGeom>
      </xdr:spPr>
    </xdr:pic>
    <xdr:clientData/>
  </xdr:twoCellAnchor>
  <xdr:twoCellAnchor>
    <xdr:from>
      <xdr:col>8</xdr:col>
      <xdr:colOff>676028</xdr:colOff>
      <xdr:row>52</xdr:row>
      <xdr:rowOff>783544</xdr:rowOff>
    </xdr:from>
    <xdr:to>
      <xdr:col>8</xdr:col>
      <xdr:colOff>1884796</xdr:colOff>
      <xdr:row>52</xdr:row>
      <xdr:rowOff>2257938</xdr:rowOff>
    </xdr:to>
    <xdr:pic>
      <xdr:nvPicPr>
        <xdr:cNvPr id="29" name="Imagem 28">
          <a:extLst>
            <a:ext uri="{FF2B5EF4-FFF2-40B4-BE49-F238E27FC236}">
              <a16:creationId xmlns:a16="http://schemas.microsoft.com/office/drawing/2014/main" id="{BDD212C7-7A95-4B0D-BF45-9F3858414854}"/>
            </a:ext>
          </a:extLst>
        </xdr:cNvPr>
        <xdr:cNvPicPr>
          <a:picLocks noChangeAspect="1"/>
        </xdr:cNvPicPr>
      </xdr:nvPicPr>
      <xdr:blipFill>
        <a:blip xmlns:r="http://schemas.openxmlformats.org/officeDocument/2006/relationships" r:embed="rId19"/>
        <a:stretch>
          <a:fillRect/>
        </a:stretch>
      </xdr:blipFill>
      <xdr:spPr>
        <a:xfrm>
          <a:off x="10807164" y="132332453"/>
          <a:ext cx="1208768" cy="1474394"/>
        </a:xfrm>
        <a:prstGeom prst="rect">
          <a:avLst/>
        </a:prstGeom>
      </xdr:spPr>
    </xdr:pic>
    <xdr:clientData/>
  </xdr:twoCellAnchor>
  <xdr:twoCellAnchor>
    <xdr:from>
      <xdr:col>8</xdr:col>
      <xdr:colOff>900545</xdr:colOff>
      <xdr:row>55</xdr:row>
      <xdr:rowOff>221436</xdr:rowOff>
    </xdr:from>
    <xdr:to>
      <xdr:col>8</xdr:col>
      <xdr:colOff>2203699</xdr:colOff>
      <xdr:row>55</xdr:row>
      <xdr:rowOff>2045227</xdr:rowOff>
    </xdr:to>
    <xdr:pic>
      <xdr:nvPicPr>
        <xdr:cNvPr id="37" name="Imagem 36">
          <a:extLst>
            <a:ext uri="{FF2B5EF4-FFF2-40B4-BE49-F238E27FC236}">
              <a16:creationId xmlns:a16="http://schemas.microsoft.com/office/drawing/2014/main" id="{5C0008B3-4897-43B0-82FD-C1BD25C058E9}"/>
            </a:ext>
          </a:extLst>
        </xdr:cNvPr>
        <xdr:cNvPicPr>
          <a:picLocks noChangeAspect="1"/>
        </xdr:cNvPicPr>
      </xdr:nvPicPr>
      <xdr:blipFill>
        <a:blip xmlns:r="http://schemas.openxmlformats.org/officeDocument/2006/relationships" r:embed="rId20"/>
        <a:stretch>
          <a:fillRect/>
        </a:stretch>
      </xdr:blipFill>
      <xdr:spPr>
        <a:xfrm>
          <a:off x="11037866" y="138578865"/>
          <a:ext cx="1303154" cy="1823791"/>
        </a:xfrm>
        <a:prstGeom prst="rect">
          <a:avLst/>
        </a:prstGeom>
      </xdr:spPr>
    </xdr:pic>
    <xdr:clientData/>
  </xdr:twoCellAnchor>
  <xdr:twoCellAnchor>
    <xdr:from>
      <xdr:col>8</xdr:col>
      <xdr:colOff>677385</xdr:colOff>
      <xdr:row>54</xdr:row>
      <xdr:rowOff>256322</xdr:rowOff>
    </xdr:from>
    <xdr:to>
      <xdr:col>8</xdr:col>
      <xdr:colOff>2252187</xdr:colOff>
      <xdr:row>54</xdr:row>
      <xdr:rowOff>2108647</xdr:rowOff>
    </xdr:to>
    <xdr:pic>
      <xdr:nvPicPr>
        <xdr:cNvPr id="41" name="Imagem 40">
          <a:extLst>
            <a:ext uri="{FF2B5EF4-FFF2-40B4-BE49-F238E27FC236}">
              <a16:creationId xmlns:a16="http://schemas.microsoft.com/office/drawing/2014/main" id="{FCCE1BA4-1546-4A9F-A10F-72D1FDD41DCC}"/>
            </a:ext>
          </a:extLst>
        </xdr:cNvPr>
        <xdr:cNvPicPr>
          <a:picLocks noChangeAspect="1"/>
        </xdr:cNvPicPr>
      </xdr:nvPicPr>
      <xdr:blipFill>
        <a:blip xmlns:r="http://schemas.openxmlformats.org/officeDocument/2006/relationships" r:embed="rId21"/>
        <a:stretch>
          <a:fillRect/>
        </a:stretch>
      </xdr:blipFill>
      <xdr:spPr>
        <a:xfrm>
          <a:off x="10814706" y="30069572"/>
          <a:ext cx="1574802" cy="1852325"/>
        </a:xfrm>
        <a:prstGeom prst="rect">
          <a:avLst/>
        </a:prstGeom>
      </xdr:spPr>
    </xdr:pic>
    <xdr:clientData/>
  </xdr:twoCellAnchor>
  <xdr:twoCellAnchor>
    <xdr:from>
      <xdr:col>8</xdr:col>
      <xdr:colOff>815819</xdr:colOff>
      <xdr:row>57</xdr:row>
      <xdr:rowOff>90136</xdr:rowOff>
    </xdr:from>
    <xdr:to>
      <xdr:col>8</xdr:col>
      <xdr:colOff>2219685</xdr:colOff>
      <xdr:row>57</xdr:row>
      <xdr:rowOff>2054372</xdr:rowOff>
    </xdr:to>
    <xdr:pic>
      <xdr:nvPicPr>
        <xdr:cNvPr id="43" name="Imagem 42">
          <a:extLst>
            <a:ext uri="{FF2B5EF4-FFF2-40B4-BE49-F238E27FC236}">
              <a16:creationId xmlns:a16="http://schemas.microsoft.com/office/drawing/2014/main" id="{B2994C23-C6A6-4733-9FED-DBAD054DA54C}"/>
            </a:ext>
            <a:ext uri="{147F2762-F138-4A5C-976F-8EAC2B608ADB}">
              <a16:predDERef xmlns:a16="http://schemas.microsoft.com/office/drawing/2014/main" pred="{FCCE1BA4-1546-4A9F-A10F-72D1FDD41DCC}"/>
            </a:ext>
          </a:extLst>
        </xdr:cNvPr>
        <xdr:cNvPicPr>
          <a:picLocks noChangeAspect="1"/>
        </xdr:cNvPicPr>
      </xdr:nvPicPr>
      <xdr:blipFill>
        <a:blip xmlns:r="http://schemas.openxmlformats.org/officeDocument/2006/relationships" r:embed="rId22"/>
        <a:stretch>
          <a:fillRect/>
        </a:stretch>
      </xdr:blipFill>
      <xdr:spPr>
        <a:xfrm>
          <a:off x="10953140" y="140733565"/>
          <a:ext cx="1403866" cy="1964236"/>
        </a:xfrm>
        <a:prstGeom prst="rect">
          <a:avLst/>
        </a:prstGeom>
      </xdr:spPr>
    </xdr:pic>
    <xdr:clientData/>
  </xdr:twoCellAnchor>
  <xdr:twoCellAnchor>
    <xdr:from>
      <xdr:col>8</xdr:col>
      <xdr:colOff>411037</xdr:colOff>
      <xdr:row>3</xdr:row>
      <xdr:rowOff>330593</xdr:rowOff>
    </xdr:from>
    <xdr:to>
      <xdr:col>8</xdr:col>
      <xdr:colOff>2724252</xdr:colOff>
      <xdr:row>3</xdr:row>
      <xdr:rowOff>2311366</xdr:rowOff>
    </xdr:to>
    <xdr:pic>
      <xdr:nvPicPr>
        <xdr:cNvPr id="51" name="Imagem 50">
          <a:extLst>
            <a:ext uri="{FF2B5EF4-FFF2-40B4-BE49-F238E27FC236}">
              <a16:creationId xmlns:a16="http://schemas.microsoft.com/office/drawing/2014/main" id="{C1024BC1-C5F7-469A-8BE5-545B9A29F492}"/>
            </a:ext>
          </a:extLst>
        </xdr:cNvPr>
        <xdr:cNvPicPr>
          <a:picLocks noChangeAspect="1"/>
        </xdr:cNvPicPr>
      </xdr:nvPicPr>
      <xdr:blipFill>
        <a:blip xmlns:r="http://schemas.openxmlformats.org/officeDocument/2006/relationships" r:embed="rId23"/>
        <a:stretch>
          <a:fillRect/>
        </a:stretch>
      </xdr:blipFill>
      <xdr:spPr>
        <a:xfrm>
          <a:off x="10548358" y="3786807"/>
          <a:ext cx="2313215" cy="1980773"/>
        </a:xfrm>
        <a:prstGeom prst="rect">
          <a:avLst/>
        </a:prstGeom>
      </xdr:spPr>
    </xdr:pic>
    <xdr:clientData/>
  </xdr:twoCellAnchor>
  <xdr:twoCellAnchor>
    <xdr:from>
      <xdr:col>8</xdr:col>
      <xdr:colOff>379144</xdr:colOff>
      <xdr:row>71</xdr:row>
      <xdr:rowOff>257505</xdr:rowOff>
    </xdr:from>
    <xdr:to>
      <xdr:col>8</xdr:col>
      <xdr:colOff>2646914</xdr:colOff>
      <xdr:row>71</xdr:row>
      <xdr:rowOff>1946709</xdr:rowOff>
    </xdr:to>
    <xdr:pic>
      <xdr:nvPicPr>
        <xdr:cNvPr id="47" name="Imagem 46">
          <a:extLst>
            <a:ext uri="{FF2B5EF4-FFF2-40B4-BE49-F238E27FC236}">
              <a16:creationId xmlns:a16="http://schemas.microsoft.com/office/drawing/2014/main" id="{E0C14E56-618C-4C04-BE28-0C44722D6F85}"/>
            </a:ext>
          </a:extLst>
        </xdr:cNvPr>
        <xdr:cNvPicPr>
          <a:picLocks noChangeAspect="1"/>
        </xdr:cNvPicPr>
      </xdr:nvPicPr>
      <xdr:blipFill>
        <a:blip xmlns:r="http://schemas.openxmlformats.org/officeDocument/2006/relationships" r:embed="rId24"/>
        <a:stretch>
          <a:fillRect/>
        </a:stretch>
      </xdr:blipFill>
      <xdr:spPr>
        <a:xfrm>
          <a:off x="10516465" y="173626112"/>
          <a:ext cx="2267770" cy="1689204"/>
        </a:xfrm>
        <a:prstGeom prst="rect">
          <a:avLst/>
        </a:prstGeom>
      </xdr:spPr>
    </xdr:pic>
    <xdr:clientData/>
  </xdr:twoCellAnchor>
  <xdr:twoCellAnchor>
    <xdr:from>
      <xdr:col>8</xdr:col>
      <xdr:colOff>267813</xdr:colOff>
      <xdr:row>72</xdr:row>
      <xdr:rowOff>847139</xdr:rowOff>
    </xdr:from>
    <xdr:to>
      <xdr:col>8</xdr:col>
      <xdr:colOff>2159909</xdr:colOff>
      <xdr:row>72</xdr:row>
      <xdr:rowOff>1887279</xdr:rowOff>
    </xdr:to>
    <xdr:pic>
      <xdr:nvPicPr>
        <xdr:cNvPr id="48" name="Imagem 47">
          <a:extLst>
            <a:ext uri="{FF2B5EF4-FFF2-40B4-BE49-F238E27FC236}">
              <a16:creationId xmlns:a16="http://schemas.microsoft.com/office/drawing/2014/main" id="{2C359E27-3E4E-4C0C-8502-84BA5EED4A7C}"/>
            </a:ext>
          </a:extLst>
        </xdr:cNvPr>
        <xdr:cNvPicPr>
          <a:picLocks noChangeAspect="1"/>
        </xdr:cNvPicPr>
      </xdr:nvPicPr>
      <xdr:blipFill>
        <a:blip xmlns:r="http://schemas.openxmlformats.org/officeDocument/2006/relationships" r:embed="rId25"/>
        <a:stretch>
          <a:fillRect/>
        </a:stretch>
      </xdr:blipFill>
      <xdr:spPr>
        <a:xfrm>
          <a:off x="10398949" y="176540094"/>
          <a:ext cx="1892096" cy="1040140"/>
        </a:xfrm>
        <a:prstGeom prst="rect">
          <a:avLst/>
        </a:prstGeom>
      </xdr:spPr>
    </xdr:pic>
    <xdr:clientData/>
  </xdr:twoCellAnchor>
  <xdr:twoCellAnchor>
    <xdr:from>
      <xdr:col>8</xdr:col>
      <xdr:colOff>646545</xdr:colOff>
      <xdr:row>70</xdr:row>
      <xdr:rowOff>310799</xdr:rowOff>
    </xdr:from>
    <xdr:to>
      <xdr:col>8</xdr:col>
      <xdr:colOff>2265795</xdr:colOff>
      <xdr:row>70</xdr:row>
      <xdr:rowOff>1949222</xdr:rowOff>
    </xdr:to>
    <xdr:pic>
      <xdr:nvPicPr>
        <xdr:cNvPr id="53" name="Imagem 52">
          <a:extLst>
            <a:ext uri="{FF2B5EF4-FFF2-40B4-BE49-F238E27FC236}">
              <a16:creationId xmlns:a16="http://schemas.microsoft.com/office/drawing/2014/main" id="{3D2BB13B-3684-4570-BC10-EA1CF4FAB757}"/>
            </a:ext>
          </a:extLst>
        </xdr:cNvPr>
        <xdr:cNvPicPr>
          <a:picLocks noChangeAspect="1"/>
        </xdr:cNvPicPr>
      </xdr:nvPicPr>
      <xdr:blipFill>
        <a:blip xmlns:r="http://schemas.openxmlformats.org/officeDocument/2006/relationships" r:embed="rId26"/>
        <a:stretch>
          <a:fillRect/>
        </a:stretch>
      </xdr:blipFill>
      <xdr:spPr>
        <a:xfrm rot="549901">
          <a:off x="10766858" y="171403612"/>
          <a:ext cx="1619250" cy="1638423"/>
        </a:xfrm>
        <a:prstGeom prst="rect">
          <a:avLst/>
        </a:prstGeom>
      </xdr:spPr>
    </xdr:pic>
    <xdr:clientData/>
  </xdr:twoCellAnchor>
  <xdr:twoCellAnchor>
    <xdr:from>
      <xdr:col>8</xdr:col>
      <xdr:colOff>630670</xdr:colOff>
      <xdr:row>69</xdr:row>
      <xdr:rowOff>311707</xdr:rowOff>
    </xdr:from>
    <xdr:to>
      <xdr:col>8</xdr:col>
      <xdr:colOff>2150450</xdr:colOff>
      <xdr:row>69</xdr:row>
      <xdr:rowOff>2120899</xdr:rowOff>
    </xdr:to>
    <xdr:pic>
      <xdr:nvPicPr>
        <xdr:cNvPr id="54" name="Imagem 53">
          <a:extLst>
            <a:ext uri="{FF2B5EF4-FFF2-40B4-BE49-F238E27FC236}">
              <a16:creationId xmlns:a16="http://schemas.microsoft.com/office/drawing/2014/main" id="{67029CDB-3205-40F1-9C48-D864203F2EFF}"/>
            </a:ext>
          </a:extLst>
        </xdr:cNvPr>
        <xdr:cNvPicPr>
          <a:picLocks noChangeAspect="1"/>
        </xdr:cNvPicPr>
      </xdr:nvPicPr>
      <xdr:blipFill>
        <a:blip xmlns:r="http://schemas.openxmlformats.org/officeDocument/2006/relationships" r:embed="rId27"/>
        <a:stretch>
          <a:fillRect/>
        </a:stretch>
      </xdr:blipFill>
      <xdr:spPr>
        <a:xfrm>
          <a:off x="10750983" y="169118520"/>
          <a:ext cx="1519780" cy="1809192"/>
        </a:xfrm>
        <a:prstGeom prst="rect">
          <a:avLst/>
        </a:prstGeom>
      </xdr:spPr>
    </xdr:pic>
    <xdr:clientData/>
  </xdr:twoCellAnchor>
  <xdr:twoCellAnchor>
    <xdr:from>
      <xdr:col>8</xdr:col>
      <xdr:colOff>399020</xdr:colOff>
      <xdr:row>74</xdr:row>
      <xdr:rowOff>606756</xdr:rowOff>
    </xdr:from>
    <xdr:to>
      <xdr:col>8</xdr:col>
      <xdr:colOff>1553688</xdr:colOff>
      <xdr:row>74</xdr:row>
      <xdr:rowOff>1820943</xdr:rowOff>
    </xdr:to>
    <xdr:pic>
      <xdr:nvPicPr>
        <xdr:cNvPr id="59" name="Imagem 58">
          <a:extLst>
            <a:ext uri="{FF2B5EF4-FFF2-40B4-BE49-F238E27FC236}">
              <a16:creationId xmlns:a16="http://schemas.microsoft.com/office/drawing/2014/main" id="{88347A63-0036-4B6D-875B-9BB2A42D4262}"/>
            </a:ext>
          </a:extLst>
        </xdr:cNvPr>
        <xdr:cNvPicPr>
          <a:picLocks noChangeAspect="1"/>
        </xdr:cNvPicPr>
      </xdr:nvPicPr>
      <xdr:blipFill>
        <a:blip xmlns:r="http://schemas.openxmlformats.org/officeDocument/2006/relationships" r:embed="rId28"/>
        <a:stretch>
          <a:fillRect/>
        </a:stretch>
      </xdr:blipFill>
      <xdr:spPr>
        <a:xfrm flipH="1">
          <a:off x="10530156" y="180871711"/>
          <a:ext cx="1154668" cy="1214187"/>
        </a:xfrm>
        <a:prstGeom prst="rect">
          <a:avLst/>
        </a:prstGeom>
      </xdr:spPr>
    </xdr:pic>
    <xdr:clientData/>
  </xdr:twoCellAnchor>
  <xdr:twoCellAnchor>
    <xdr:from>
      <xdr:col>8</xdr:col>
      <xdr:colOff>783583</xdr:colOff>
      <xdr:row>89</xdr:row>
      <xdr:rowOff>366362</xdr:rowOff>
    </xdr:from>
    <xdr:to>
      <xdr:col>8</xdr:col>
      <xdr:colOff>1853016</xdr:colOff>
      <xdr:row>89</xdr:row>
      <xdr:rowOff>2244148</xdr:rowOff>
    </xdr:to>
    <xdr:pic>
      <xdr:nvPicPr>
        <xdr:cNvPr id="67" name="Imagem 66">
          <a:extLst>
            <a:ext uri="{FF2B5EF4-FFF2-40B4-BE49-F238E27FC236}">
              <a16:creationId xmlns:a16="http://schemas.microsoft.com/office/drawing/2014/main" id="{0D25205C-214F-44BB-BBD3-6C1C8E7ED98B}"/>
            </a:ext>
          </a:extLst>
        </xdr:cNvPr>
        <xdr:cNvPicPr>
          <a:picLocks noChangeAspect="1"/>
        </xdr:cNvPicPr>
      </xdr:nvPicPr>
      <xdr:blipFill>
        <a:blip xmlns:r="http://schemas.openxmlformats.org/officeDocument/2006/relationships" r:embed="rId29"/>
        <a:stretch>
          <a:fillRect/>
        </a:stretch>
      </xdr:blipFill>
      <xdr:spPr>
        <a:xfrm>
          <a:off x="10903896" y="215869487"/>
          <a:ext cx="1069433" cy="1877786"/>
        </a:xfrm>
        <a:prstGeom prst="rect">
          <a:avLst/>
        </a:prstGeom>
      </xdr:spPr>
    </xdr:pic>
    <xdr:clientData/>
  </xdr:twoCellAnchor>
  <xdr:twoCellAnchor>
    <xdr:from>
      <xdr:col>8</xdr:col>
      <xdr:colOff>301831</xdr:colOff>
      <xdr:row>40</xdr:row>
      <xdr:rowOff>828786</xdr:rowOff>
    </xdr:from>
    <xdr:to>
      <xdr:col>8</xdr:col>
      <xdr:colOff>2170545</xdr:colOff>
      <xdr:row>40</xdr:row>
      <xdr:rowOff>2266741</xdr:rowOff>
    </xdr:to>
    <xdr:pic>
      <xdr:nvPicPr>
        <xdr:cNvPr id="70" name="Imagem 69">
          <a:extLst>
            <a:ext uri="{FF2B5EF4-FFF2-40B4-BE49-F238E27FC236}">
              <a16:creationId xmlns:a16="http://schemas.microsoft.com/office/drawing/2014/main" id="{27E24554-CF82-473A-800E-5C97D948D231}"/>
            </a:ext>
          </a:extLst>
        </xdr:cNvPr>
        <xdr:cNvPicPr>
          <a:picLocks noChangeAspect="1"/>
        </xdr:cNvPicPr>
      </xdr:nvPicPr>
      <xdr:blipFill>
        <a:blip xmlns:r="http://schemas.openxmlformats.org/officeDocument/2006/relationships" r:embed="rId8"/>
        <a:stretch>
          <a:fillRect/>
        </a:stretch>
      </xdr:blipFill>
      <xdr:spPr>
        <a:xfrm>
          <a:off x="10432967" y="100096604"/>
          <a:ext cx="1868714" cy="1437955"/>
        </a:xfrm>
        <a:prstGeom prst="rect">
          <a:avLst/>
        </a:prstGeom>
      </xdr:spPr>
    </xdr:pic>
    <xdr:clientData/>
  </xdr:twoCellAnchor>
  <xdr:twoCellAnchor>
    <xdr:from>
      <xdr:col>8</xdr:col>
      <xdr:colOff>521813</xdr:colOff>
      <xdr:row>41</xdr:row>
      <xdr:rowOff>980951</xdr:rowOff>
    </xdr:from>
    <xdr:to>
      <xdr:col>8</xdr:col>
      <xdr:colOff>2202295</xdr:colOff>
      <xdr:row>41</xdr:row>
      <xdr:rowOff>2274088</xdr:rowOff>
    </xdr:to>
    <xdr:pic>
      <xdr:nvPicPr>
        <xdr:cNvPr id="71" name="Imagem 70">
          <a:extLst>
            <a:ext uri="{FF2B5EF4-FFF2-40B4-BE49-F238E27FC236}">
              <a16:creationId xmlns:a16="http://schemas.microsoft.com/office/drawing/2014/main" id="{C2CEDDD3-BCAE-43DB-96CE-12A5843314F5}"/>
            </a:ext>
          </a:extLst>
        </xdr:cNvPr>
        <xdr:cNvPicPr>
          <a:picLocks noChangeAspect="1"/>
        </xdr:cNvPicPr>
      </xdr:nvPicPr>
      <xdr:blipFill>
        <a:blip xmlns:r="http://schemas.openxmlformats.org/officeDocument/2006/relationships" r:embed="rId8"/>
        <a:stretch>
          <a:fillRect/>
        </a:stretch>
      </xdr:blipFill>
      <xdr:spPr>
        <a:xfrm>
          <a:off x="10652949" y="102967724"/>
          <a:ext cx="1680482" cy="1293137"/>
        </a:xfrm>
        <a:prstGeom prst="rect">
          <a:avLst/>
        </a:prstGeom>
      </xdr:spPr>
    </xdr:pic>
    <xdr:clientData/>
  </xdr:twoCellAnchor>
  <xdr:twoCellAnchor>
    <xdr:from>
      <xdr:col>8</xdr:col>
      <xdr:colOff>221889</xdr:colOff>
      <xdr:row>5</xdr:row>
      <xdr:rowOff>521711</xdr:rowOff>
    </xdr:from>
    <xdr:to>
      <xdr:col>8</xdr:col>
      <xdr:colOff>1948295</xdr:colOff>
      <xdr:row>5</xdr:row>
      <xdr:rowOff>1654321</xdr:rowOff>
    </xdr:to>
    <xdr:pic>
      <xdr:nvPicPr>
        <xdr:cNvPr id="78" name="Imagem 77">
          <a:extLst>
            <a:ext uri="{FF2B5EF4-FFF2-40B4-BE49-F238E27FC236}">
              <a16:creationId xmlns:a16="http://schemas.microsoft.com/office/drawing/2014/main" id="{67B8DED3-AD9C-30B3-12AC-A69562BD905F}"/>
            </a:ext>
            <a:ext uri="{147F2762-F138-4A5C-976F-8EAC2B608ADB}">
              <a16:predDERef xmlns:a16="http://schemas.microsoft.com/office/drawing/2014/main" pred="{09DE446E-C7C2-D091-B590-92153F793680}"/>
            </a:ext>
          </a:extLst>
        </xdr:cNvPr>
        <xdr:cNvPicPr>
          <a:picLocks noChangeAspect="1"/>
        </xdr:cNvPicPr>
      </xdr:nvPicPr>
      <xdr:blipFill>
        <a:blip xmlns:r="http://schemas.openxmlformats.org/officeDocument/2006/relationships" r:embed="rId30"/>
        <a:stretch>
          <a:fillRect/>
        </a:stretch>
      </xdr:blipFill>
      <xdr:spPr>
        <a:xfrm>
          <a:off x="10353025" y="9267393"/>
          <a:ext cx="1726406" cy="1132610"/>
        </a:xfrm>
        <a:prstGeom prst="rect">
          <a:avLst/>
        </a:prstGeom>
      </xdr:spPr>
    </xdr:pic>
    <xdr:clientData/>
  </xdr:twoCellAnchor>
  <xdr:twoCellAnchor>
    <xdr:from>
      <xdr:col>8</xdr:col>
      <xdr:colOff>485529</xdr:colOff>
      <xdr:row>86</xdr:row>
      <xdr:rowOff>205291</xdr:rowOff>
    </xdr:from>
    <xdr:to>
      <xdr:col>8</xdr:col>
      <xdr:colOff>2469903</xdr:colOff>
      <xdr:row>86</xdr:row>
      <xdr:rowOff>2064862</xdr:rowOff>
    </xdr:to>
    <xdr:pic>
      <xdr:nvPicPr>
        <xdr:cNvPr id="82" name="Imagem 81">
          <a:extLst>
            <a:ext uri="{FF2B5EF4-FFF2-40B4-BE49-F238E27FC236}">
              <a16:creationId xmlns:a16="http://schemas.microsoft.com/office/drawing/2014/main" id="{A8B066B3-4272-B2EA-0501-45630C98C6F9}"/>
            </a:ext>
            <a:ext uri="{147F2762-F138-4A5C-976F-8EAC2B608ADB}">
              <a16:predDERef xmlns:a16="http://schemas.microsoft.com/office/drawing/2014/main" pred="{C68DF8F0-025A-A090-58CA-04E647B2A4CC}"/>
            </a:ext>
          </a:extLst>
        </xdr:cNvPr>
        <xdr:cNvPicPr>
          <a:picLocks noChangeAspect="1"/>
        </xdr:cNvPicPr>
      </xdr:nvPicPr>
      <xdr:blipFill>
        <a:blip xmlns:r="http://schemas.openxmlformats.org/officeDocument/2006/relationships" r:embed="rId31"/>
        <a:stretch>
          <a:fillRect/>
        </a:stretch>
      </xdr:blipFill>
      <xdr:spPr>
        <a:xfrm>
          <a:off x="10622850" y="208857220"/>
          <a:ext cx="1984374" cy="1859571"/>
        </a:xfrm>
        <a:prstGeom prst="rect">
          <a:avLst/>
        </a:prstGeom>
      </xdr:spPr>
    </xdr:pic>
    <xdr:clientData/>
  </xdr:twoCellAnchor>
  <xdr:twoCellAnchor>
    <xdr:from>
      <xdr:col>8</xdr:col>
      <xdr:colOff>884670</xdr:colOff>
      <xdr:row>88</xdr:row>
      <xdr:rowOff>231426</xdr:rowOff>
    </xdr:from>
    <xdr:to>
      <xdr:col>8</xdr:col>
      <xdr:colOff>1980045</xdr:colOff>
      <xdr:row>88</xdr:row>
      <xdr:rowOff>2031651</xdr:rowOff>
    </xdr:to>
    <xdr:pic>
      <xdr:nvPicPr>
        <xdr:cNvPr id="84" name="Imagem 83">
          <a:extLst>
            <a:ext uri="{FF2B5EF4-FFF2-40B4-BE49-F238E27FC236}">
              <a16:creationId xmlns:a16="http://schemas.microsoft.com/office/drawing/2014/main" id="{9113CC86-20D0-D064-14F8-23E04F29D5B3}"/>
            </a:ext>
            <a:ext uri="{147F2762-F138-4A5C-976F-8EAC2B608ADB}">
              <a16:predDERef xmlns:a16="http://schemas.microsoft.com/office/drawing/2014/main" pred="{A8B066B3-4272-B2EA-0501-45630C98C6F9}"/>
            </a:ext>
          </a:extLst>
        </xdr:cNvPr>
        <xdr:cNvPicPr>
          <a:picLocks noChangeAspect="1"/>
        </xdr:cNvPicPr>
      </xdr:nvPicPr>
      <xdr:blipFill>
        <a:blip xmlns:r="http://schemas.openxmlformats.org/officeDocument/2006/relationships" r:embed="rId32"/>
        <a:stretch>
          <a:fillRect/>
        </a:stretch>
      </xdr:blipFill>
      <xdr:spPr>
        <a:xfrm>
          <a:off x="11021991" y="213455355"/>
          <a:ext cx="1095375" cy="1800225"/>
        </a:xfrm>
        <a:prstGeom prst="rect">
          <a:avLst/>
        </a:prstGeom>
      </xdr:spPr>
    </xdr:pic>
    <xdr:clientData/>
  </xdr:twoCellAnchor>
  <xdr:twoCellAnchor>
    <xdr:from>
      <xdr:col>8</xdr:col>
      <xdr:colOff>704148</xdr:colOff>
      <xdr:row>85</xdr:row>
      <xdr:rowOff>799523</xdr:rowOff>
    </xdr:from>
    <xdr:to>
      <xdr:col>8</xdr:col>
      <xdr:colOff>1751898</xdr:colOff>
      <xdr:row>85</xdr:row>
      <xdr:rowOff>2021899</xdr:rowOff>
    </xdr:to>
    <xdr:pic>
      <xdr:nvPicPr>
        <xdr:cNvPr id="85" name="Imagem 84">
          <a:extLst>
            <a:ext uri="{FF2B5EF4-FFF2-40B4-BE49-F238E27FC236}">
              <a16:creationId xmlns:a16="http://schemas.microsoft.com/office/drawing/2014/main" id="{D0A84BE4-A96F-0D75-AE41-042F666C2BB4}"/>
            </a:ext>
            <a:ext uri="{147F2762-F138-4A5C-976F-8EAC2B608ADB}">
              <a16:predDERef xmlns:a16="http://schemas.microsoft.com/office/drawing/2014/main" pred="{9113CC86-20D0-D064-14F8-23E04F29D5B3}"/>
            </a:ext>
          </a:extLst>
        </xdr:cNvPr>
        <xdr:cNvPicPr>
          <a:picLocks noChangeAspect="1"/>
        </xdr:cNvPicPr>
      </xdr:nvPicPr>
      <xdr:blipFill>
        <a:blip xmlns:r="http://schemas.openxmlformats.org/officeDocument/2006/relationships" r:embed="rId33"/>
        <a:stretch>
          <a:fillRect/>
        </a:stretch>
      </xdr:blipFill>
      <xdr:spPr>
        <a:xfrm>
          <a:off x="10835284" y="207197614"/>
          <a:ext cx="1047750" cy="1222376"/>
        </a:xfrm>
        <a:prstGeom prst="rect">
          <a:avLst/>
        </a:prstGeom>
      </xdr:spPr>
    </xdr:pic>
    <xdr:clientData/>
  </xdr:twoCellAnchor>
  <xdr:twoCellAnchor>
    <xdr:from>
      <xdr:col>8</xdr:col>
      <xdr:colOff>775813</xdr:colOff>
      <xdr:row>87</xdr:row>
      <xdr:rowOff>288348</xdr:rowOff>
    </xdr:from>
    <xdr:to>
      <xdr:col>8</xdr:col>
      <xdr:colOff>2069399</xdr:colOff>
      <xdr:row>87</xdr:row>
      <xdr:rowOff>2195325</xdr:rowOff>
    </xdr:to>
    <xdr:pic>
      <xdr:nvPicPr>
        <xdr:cNvPr id="86" name="Imagem 85">
          <a:extLst>
            <a:ext uri="{FF2B5EF4-FFF2-40B4-BE49-F238E27FC236}">
              <a16:creationId xmlns:a16="http://schemas.microsoft.com/office/drawing/2014/main" id="{A19BBCB8-F8A4-61D7-2C27-FFDC5BDC5145}"/>
            </a:ext>
            <a:ext uri="{147F2762-F138-4A5C-976F-8EAC2B608ADB}">
              <a16:predDERef xmlns:a16="http://schemas.microsoft.com/office/drawing/2014/main" pred="{D0A84BE4-A96F-0D75-AE41-042F666C2BB4}"/>
            </a:ext>
          </a:extLst>
        </xdr:cNvPr>
        <xdr:cNvPicPr>
          <a:picLocks noChangeAspect="1"/>
        </xdr:cNvPicPr>
      </xdr:nvPicPr>
      <xdr:blipFill>
        <a:blip xmlns:r="http://schemas.openxmlformats.org/officeDocument/2006/relationships" r:embed="rId34"/>
        <a:stretch>
          <a:fillRect/>
        </a:stretch>
      </xdr:blipFill>
      <xdr:spPr>
        <a:xfrm>
          <a:off x="10896126" y="211219473"/>
          <a:ext cx="1293586" cy="1906977"/>
        </a:xfrm>
        <a:prstGeom prst="rect">
          <a:avLst/>
        </a:prstGeom>
      </xdr:spPr>
    </xdr:pic>
    <xdr:clientData/>
  </xdr:twoCellAnchor>
  <xdr:twoCellAnchor>
    <xdr:from>
      <xdr:col>8</xdr:col>
      <xdr:colOff>762206</xdr:colOff>
      <xdr:row>95</xdr:row>
      <xdr:rowOff>283358</xdr:rowOff>
    </xdr:from>
    <xdr:to>
      <xdr:col>8</xdr:col>
      <xdr:colOff>2021322</xdr:colOff>
      <xdr:row>95</xdr:row>
      <xdr:rowOff>2080784</xdr:rowOff>
    </xdr:to>
    <xdr:pic>
      <xdr:nvPicPr>
        <xdr:cNvPr id="88" name="Imagem 87">
          <a:extLst>
            <a:ext uri="{FF2B5EF4-FFF2-40B4-BE49-F238E27FC236}">
              <a16:creationId xmlns:a16="http://schemas.microsoft.com/office/drawing/2014/main" id="{B3191F0C-83F7-612C-1AE2-99172582E7A0}"/>
            </a:ext>
            <a:ext uri="{147F2762-F138-4A5C-976F-8EAC2B608ADB}">
              <a16:predDERef xmlns:a16="http://schemas.microsoft.com/office/drawing/2014/main" pred="{43642BE6-7742-D634-F81D-2C1820BFD8E2}"/>
            </a:ext>
          </a:extLst>
        </xdr:cNvPr>
        <xdr:cNvPicPr>
          <a:picLocks noChangeAspect="1"/>
        </xdr:cNvPicPr>
      </xdr:nvPicPr>
      <xdr:blipFill>
        <a:blip xmlns:r="http://schemas.openxmlformats.org/officeDocument/2006/relationships" r:embed="rId35"/>
        <a:stretch>
          <a:fillRect/>
        </a:stretch>
      </xdr:blipFill>
      <xdr:spPr>
        <a:xfrm>
          <a:off x="10899527" y="229509287"/>
          <a:ext cx="1259116" cy="1797426"/>
        </a:xfrm>
        <a:prstGeom prst="rect">
          <a:avLst/>
        </a:prstGeom>
      </xdr:spPr>
    </xdr:pic>
    <xdr:clientData/>
  </xdr:twoCellAnchor>
  <xdr:twoCellAnchor>
    <xdr:from>
      <xdr:col>8</xdr:col>
      <xdr:colOff>184583</xdr:colOff>
      <xdr:row>96</xdr:row>
      <xdr:rowOff>685677</xdr:rowOff>
    </xdr:from>
    <xdr:to>
      <xdr:col>8</xdr:col>
      <xdr:colOff>2089583</xdr:colOff>
      <xdr:row>96</xdr:row>
      <xdr:rowOff>2195612</xdr:rowOff>
    </xdr:to>
    <xdr:pic>
      <xdr:nvPicPr>
        <xdr:cNvPr id="89" name="Imagem 88">
          <a:extLst>
            <a:ext uri="{FF2B5EF4-FFF2-40B4-BE49-F238E27FC236}">
              <a16:creationId xmlns:a16="http://schemas.microsoft.com/office/drawing/2014/main" id="{27B3350E-F732-A0CC-AD22-03E2BB547F62}"/>
            </a:ext>
            <a:ext uri="{147F2762-F138-4A5C-976F-8EAC2B608ADB}">
              <a16:predDERef xmlns:a16="http://schemas.microsoft.com/office/drawing/2014/main" pred="{B3191F0C-83F7-612C-1AE2-99172582E7A0}"/>
            </a:ext>
          </a:extLst>
        </xdr:cNvPr>
        <xdr:cNvPicPr>
          <a:picLocks noChangeAspect="1"/>
        </xdr:cNvPicPr>
      </xdr:nvPicPr>
      <xdr:blipFill>
        <a:blip xmlns:r="http://schemas.openxmlformats.org/officeDocument/2006/relationships" r:embed="rId36"/>
        <a:stretch>
          <a:fillRect/>
        </a:stretch>
      </xdr:blipFill>
      <xdr:spPr>
        <a:xfrm>
          <a:off x="10315719" y="232229768"/>
          <a:ext cx="1905000" cy="1509935"/>
        </a:xfrm>
        <a:prstGeom prst="rect">
          <a:avLst/>
        </a:prstGeom>
      </xdr:spPr>
    </xdr:pic>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37">
          <xdr14:nvContentPartPr>
            <xdr14:cNvPr id="55" name="Tinta 54">
              <a:extLst>
                <a:ext uri="{FF2B5EF4-FFF2-40B4-BE49-F238E27FC236}">
                  <a16:creationId xmlns:a16="http://schemas.microsoft.com/office/drawing/2014/main" id="{15B033B9-415C-414C-8827-C49D64629E20}"/>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89"/>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801202</xdr:rowOff>
    </xdr:from>
    <xdr:to>
      <xdr:col>2</xdr:col>
      <xdr:colOff>0</xdr:colOff>
      <xdr:row>3</xdr:row>
      <xdr:rowOff>801202</xdr:rowOff>
    </xdr:to>
    <mc:AlternateContent xmlns:mc="http://schemas.openxmlformats.org/markup-compatibility/2006" xmlns:xdr14="http://schemas.microsoft.com/office/excel/2010/spreadsheetDrawing">
      <mc:Choice Requires="xdr14">
        <xdr:contentPart xmlns:r="http://schemas.openxmlformats.org/officeDocument/2006/relationships" r:id="rId90">
          <xdr14:nvContentPartPr>
            <xdr14:cNvPr id="72" name="Tinta 71">
              <a:extLst>
                <a:ext uri="{FF2B5EF4-FFF2-40B4-BE49-F238E27FC236}">
                  <a16:creationId xmlns:a16="http://schemas.microsoft.com/office/drawing/2014/main" id="{2CB4AEFC-6F7A-4959-89EC-8934195E7116}"/>
                </a:ext>
              </a:extLst>
            </xdr14:cNvPr>
            <xdr14:cNvContentPartPr/>
          </xdr14:nvContentPartPr>
          <xdr14:nvPr macro=""/>
          <xdr14:xfrm>
            <a:off x="6205505" y="4316793"/>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89"/>
            <a:stretch>
              <a:fillRect/>
            </a:stretch>
          </xdr:blipFill>
          <xdr:spPr>
            <a:xfrm>
              <a:off x="6439320" y="385788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91">
          <xdr14:nvContentPartPr>
            <xdr14:cNvPr id="73" name="Tinta 72">
              <a:extLst>
                <a:ext uri="{FF2B5EF4-FFF2-40B4-BE49-F238E27FC236}">
                  <a16:creationId xmlns:a16="http://schemas.microsoft.com/office/drawing/2014/main" id="{502CBBFD-EBF9-4C32-BD65-DA6E155B4E54}"/>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89"/>
            <a:stretch>
              <a:fillRect/>
            </a:stretch>
          </xdr:blipFill>
          <xdr:spPr>
            <a:xfrm>
              <a:off x="6677640" y="3886680"/>
              <a:ext cx="18000" cy="18000"/>
            </a:xfrm>
            <a:prstGeom prst="rect">
              <a:avLst/>
            </a:prstGeom>
          </xdr:spPr>
        </xdr:pic>
      </mc:Fallback>
    </mc:AlternateContent>
    <xdr:clientData/>
  </xdr:twoCellAnchor>
  <xdr:oneCellAnchor>
    <xdr:from>
      <xdr:col>2</xdr:col>
      <xdr:colOff>3497062</xdr:colOff>
      <xdr:row>43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2">
          <xdr14:nvContentPartPr>
            <xdr14:cNvPr id="76" name="Tinta 75">
              <a:extLst>
                <a:ext uri="{FF2B5EF4-FFF2-40B4-BE49-F238E27FC236}">
                  <a16:creationId xmlns:a16="http://schemas.microsoft.com/office/drawing/2014/main" id="{7CC78219-1560-403C-B571-A5BEBB15D539}"/>
                </a:ext>
              </a:extLst>
            </xdr14:cNvPr>
            <xdr14:cNvContentPartPr/>
          </xdr14:nvContentPartPr>
          <xdr14:nvPr macro=""/>
          <xdr14:xfrm>
            <a:off x="4293698" y="107684455"/>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89"/>
            <a:stretch>
              <a:fillRect/>
            </a:stretch>
          </xdr:blipFill>
          <xdr:spPr>
            <a:xfrm>
              <a:off x="2172240" y="838440"/>
              <a:ext cx="18000" cy="18000"/>
            </a:xfrm>
            <a:prstGeom prst="rect">
              <a:avLst/>
            </a:prstGeom>
          </xdr:spPr>
        </xdr:pic>
      </mc:Fallback>
    </mc:AlternateContent>
    <xdr:clientData/>
  </xdr:oneCellAnchor>
  <xdr:twoCellAnchor>
    <xdr:from>
      <xdr:col>5</xdr:col>
      <xdr:colOff>11545</xdr:colOff>
      <xdr:row>15</xdr:row>
      <xdr:rowOff>899876</xdr:rowOff>
    </xdr:from>
    <xdr:to>
      <xdr:col>8</xdr:col>
      <xdr:colOff>2392794</xdr:colOff>
      <xdr:row>15</xdr:row>
      <xdr:rowOff>2204323</xdr:rowOff>
    </xdr:to>
    <xdr:pic>
      <xdr:nvPicPr>
        <xdr:cNvPr id="108" name="Imagem 107">
          <a:extLst>
            <a:ext uri="{FF2B5EF4-FFF2-40B4-BE49-F238E27FC236}">
              <a16:creationId xmlns:a16="http://schemas.microsoft.com/office/drawing/2014/main" id="{F9039E48-B851-4B09-B652-F52566B816D4}"/>
            </a:ext>
          </a:extLst>
        </xdr:cNvPr>
        <xdr:cNvPicPr>
          <a:picLocks noChangeAspect="1"/>
        </xdr:cNvPicPr>
      </xdr:nvPicPr>
      <xdr:blipFill>
        <a:blip xmlns:r="http://schemas.openxmlformats.org/officeDocument/2006/relationships" r:embed="rId93"/>
        <a:stretch>
          <a:fillRect/>
        </a:stretch>
      </xdr:blipFill>
      <xdr:spPr>
        <a:xfrm>
          <a:off x="10142681" y="34791558"/>
          <a:ext cx="2381249" cy="1304447"/>
        </a:xfrm>
        <a:prstGeom prst="rect">
          <a:avLst/>
        </a:prstGeom>
      </xdr:spPr>
    </xdr:pic>
    <xdr:clientData/>
  </xdr:twoCellAnchor>
  <xdr:twoCellAnchor>
    <xdr:from>
      <xdr:col>8</xdr:col>
      <xdr:colOff>696438</xdr:colOff>
      <xdr:row>18</xdr:row>
      <xdr:rowOff>408213</xdr:rowOff>
    </xdr:from>
    <xdr:to>
      <xdr:col>8</xdr:col>
      <xdr:colOff>2313276</xdr:colOff>
      <xdr:row>19</xdr:row>
      <xdr:rowOff>52773</xdr:rowOff>
    </xdr:to>
    <xdr:pic>
      <xdr:nvPicPr>
        <xdr:cNvPr id="112" name="Imagem 111">
          <a:extLst>
            <a:ext uri="{FF2B5EF4-FFF2-40B4-BE49-F238E27FC236}">
              <a16:creationId xmlns:a16="http://schemas.microsoft.com/office/drawing/2014/main" id="{E39F1B04-0E8E-4BDC-BC5E-E5CFC095E8E1}"/>
            </a:ext>
          </a:extLst>
        </xdr:cNvPr>
        <xdr:cNvPicPr>
          <a:picLocks noChangeAspect="1"/>
        </xdr:cNvPicPr>
      </xdr:nvPicPr>
      <xdr:blipFill>
        <a:blip xmlns:r="http://schemas.openxmlformats.org/officeDocument/2006/relationships" r:embed="rId94"/>
        <a:stretch>
          <a:fillRect/>
        </a:stretch>
      </xdr:blipFill>
      <xdr:spPr>
        <a:xfrm>
          <a:off x="10833759" y="41556213"/>
          <a:ext cx="1616838" cy="1726453"/>
        </a:xfrm>
        <a:prstGeom prst="rect">
          <a:avLst/>
        </a:prstGeom>
      </xdr:spPr>
    </xdr:pic>
    <xdr:clientData/>
  </xdr:twoCellAnchor>
  <xdr:twoCellAnchor>
    <xdr:from>
      <xdr:col>8</xdr:col>
      <xdr:colOff>797788</xdr:colOff>
      <xdr:row>22</xdr:row>
      <xdr:rowOff>423058</xdr:rowOff>
    </xdr:from>
    <xdr:to>
      <xdr:col>8</xdr:col>
      <xdr:colOff>2451759</xdr:colOff>
      <xdr:row>22</xdr:row>
      <xdr:rowOff>1957527</xdr:rowOff>
    </xdr:to>
    <xdr:pic>
      <xdr:nvPicPr>
        <xdr:cNvPr id="114" name="Imagem 113">
          <a:extLst>
            <a:ext uri="{FF2B5EF4-FFF2-40B4-BE49-F238E27FC236}">
              <a16:creationId xmlns:a16="http://schemas.microsoft.com/office/drawing/2014/main" id="{9BB55069-1431-4E59-AE79-62D0DA76640F}"/>
            </a:ext>
          </a:extLst>
        </xdr:cNvPr>
        <xdr:cNvPicPr>
          <a:picLocks noChangeAspect="1"/>
        </xdr:cNvPicPr>
      </xdr:nvPicPr>
      <xdr:blipFill>
        <a:blip xmlns:r="http://schemas.openxmlformats.org/officeDocument/2006/relationships" r:embed="rId95"/>
        <a:stretch>
          <a:fillRect/>
        </a:stretch>
      </xdr:blipFill>
      <xdr:spPr>
        <a:xfrm>
          <a:off x="10935109" y="50510951"/>
          <a:ext cx="1653971" cy="1534469"/>
        </a:xfrm>
        <a:prstGeom prst="rect">
          <a:avLst/>
        </a:prstGeom>
      </xdr:spPr>
    </xdr:pic>
    <xdr:clientData/>
  </xdr:twoCellAnchor>
  <xdr:twoCellAnchor>
    <xdr:from>
      <xdr:col>8</xdr:col>
      <xdr:colOff>925492</xdr:colOff>
      <xdr:row>20</xdr:row>
      <xdr:rowOff>375433</xdr:rowOff>
    </xdr:from>
    <xdr:to>
      <xdr:col>8</xdr:col>
      <xdr:colOff>2206831</xdr:colOff>
      <xdr:row>20</xdr:row>
      <xdr:rowOff>1781064</xdr:rowOff>
    </xdr:to>
    <xdr:pic>
      <xdr:nvPicPr>
        <xdr:cNvPr id="115" name="Imagem 114">
          <a:extLst>
            <a:ext uri="{FF2B5EF4-FFF2-40B4-BE49-F238E27FC236}">
              <a16:creationId xmlns:a16="http://schemas.microsoft.com/office/drawing/2014/main" id="{A110D613-4214-42F3-8FB7-87E20250966A}"/>
            </a:ext>
          </a:extLst>
        </xdr:cNvPr>
        <xdr:cNvPicPr>
          <a:picLocks noChangeAspect="1"/>
        </xdr:cNvPicPr>
      </xdr:nvPicPr>
      <xdr:blipFill>
        <a:blip xmlns:r="http://schemas.openxmlformats.org/officeDocument/2006/relationships" r:embed="rId96"/>
        <a:stretch>
          <a:fillRect/>
        </a:stretch>
      </xdr:blipFill>
      <xdr:spPr>
        <a:xfrm>
          <a:off x="11062813" y="45891326"/>
          <a:ext cx="1281339" cy="1405631"/>
        </a:xfrm>
        <a:prstGeom prst="rect">
          <a:avLst/>
        </a:prstGeom>
      </xdr:spPr>
    </xdr:pic>
    <xdr:clientData/>
  </xdr:twoCellAnchor>
  <xdr:twoCellAnchor>
    <xdr:from>
      <xdr:col>8</xdr:col>
      <xdr:colOff>687906</xdr:colOff>
      <xdr:row>21</xdr:row>
      <xdr:rowOff>362771</xdr:rowOff>
    </xdr:from>
    <xdr:to>
      <xdr:col>8</xdr:col>
      <xdr:colOff>2528867</xdr:colOff>
      <xdr:row>21</xdr:row>
      <xdr:rowOff>1905890</xdr:rowOff>
    </xdr:to>
    <xdr:pic>
      <xdr:nvPicPr>
        <xdr:cNvPr id="116" name="Imagem 115">
          <a:extLst>
            <a:ext uri="{FF2B5EF4-FFF2-40B4-BE49-F238E27FC236}">
              <a16:creationId xmlns:a16="http://schemas.microsoft.com/office/drawing/2014/main" id="{515BAE63-97E1-4791-99E1-DF50D04C38BB}"/>
            </a:ext>
          </a:extLst>
        </xdr:cNvPr>
        <xdr:cNvPicPr>
          <a:picLocks noChangeAspect="1"/>
        </xdr:cNvPicPr>
      </xdr:nvPicPr>
      <xdr:blipFill>
        <a:blip xmlns:r="http://schemas.openxmlformats.org/officeDocument/2006/relationships" r:embed="rId97"/>
        <a:stretch>
          <a:fillRect/>
        </a:stretch>
      </xdr:blipFill>
      <xdr:spPr>
        <a:xfrm>
          <a:off x="10825227" y="48164664"/>
          <a:ext cx="1840961" cy="1543119"/>
        </a:xfrm>
        <a:prstGeom prst="rect">
          <a:avLst/>
        </a:prstGeom>
      </xdr:spPr>
    </xdr:pic>
    <xdr:clientData/>
  </xdr:twoCellAnchor>
  <xdr:twoCellAnchor>
    <xdr:from>
      <xdr:col>8</xdr:col>
      <xdr:colOff>749961</xdr:colOff>
      <xdr:row>19</xdr:row>
      <xdr:rowOff>437574</xdr:rowOff>
    </xdr:from>
    <xdr:to>
      <xdr:col>8</xdr:col>
      <xdr:colOff>2197761</xdr:colOff>
      <xdr:row>19</xdr:row>
      <xdr:rowOff>2036326</xdr:rowOff>
    </xdr:to>
    <xdr:pic>
      <xdr:nvPicPr>
        <xdr:cNvPr id="106" name="Imagem 105">
          <a:extLst>
            <a:ext uri="{FF2B5EF4-FFF2-40B4-BE49-F238E27FC236}">
              <a16:creationId xmlns:a16="http://schemas.microsoft.com/office/drawing/2014/main" id="{080E133E-02A2-42DC-A6F7-084174E2CDE2}"/>
            </a:ext>
            <a:ext uri="{147F2762-F138-4A5C-976F-8EAC2B608ADB}">
              <a16:predDERef xmlns:a16="http://schemas.microsoft.com/office/drawing/2014/main" pred="{82C89567-D7DF-F699-0718-E85CD82BAA46}"/>
            </a:ext>
          </a:extLst>
        </xdr:cNvPr>
        <xdr:cNvPicPr>
          <a:picLocks noChangeAspect="1"/>
        </xdr:cNvPicPr>
      </xdr:nvPicPr>
      <xdr:blipFill>
        <a:blip xmlns:r="http://schemas.openxmlformats.org/officeDocument/2006/relationships" r:embed="rId98"/>
        <a:stretch>
          <a:fillRect/>
        </a:stretch>
      </xdr:blipFill>
      <xdr:spPr>
        <a:xfrm>
          <a:off x="10887282" y="43667467"/>
          <a:ext cx="1447800" cy="1598752"/>
        </a:xfrm>
        <a:prstGeom prst="rect">
          <a:avLst/>
        </a:prstGeom>
      </xdr:spPr>
    </xdr:pic>
    <xdr:clientData/>
  </xdr:twoCellAnchor>
  <xdr:twoCellAnchor>
    <xdr:from>
      <xdr:col>8</xdr:col>
      <xdr:colOff>527412</xdr:colOff>
      <xdr:row>97</xdr:row>
      <xdr:rowOff>205654</xdr:rowOff>
    </xdr:from>
    <xdr:to>
      <xdr:col>8</xdr:col>
      <xdr:colOff>2302236</xdr:colOff>
      <xdr:row>97</xdr:row>
      <xdr:rowOff>2091247</xdr:rowOff>
    </xdr:to>
    <xdr:pic>
      <xdr:nvPicPr>
        <xdr:cNvPr id="123" name="Imagem 122">
          <a:extLst>
            <a:ext uri="{FF2B5EF4-FFF2-40B4-BE49-F238E27FC236}">
              <a16:creationId xmlns:a16="http://schemas.microsoft.com/office/drawing/2014/main" id="{19B3842E-D478-4772-BF8C-12638D737469}"/>
            </a:ext>
            <a:ext uri="{147F2762-F138-4A5C-976F-8EAC2B608ADB}">
              <a16:predDERef xmlns:a16="http://schemas.microsoft.com/office/drawing/2014/main" pred="{9D857AFE-AFC1-EBFA-9C0B-2EA0BC4B6536}"/>
            </a:ext>
          </a:extLst>
        </xdr:cNvPr>
        <xdr:cNvPicPr>
          <a:picLocks noChangeAspect="1"/>
        </xdr:cNvPicPr>
      </xdr:nvPicPr>
      <xdr:blipFill>
        <a:blip xmlns:r="http://schemas.openxmlformats.org/officeDocument/2006/relationships" r:embed="rId99"/>
        <a:stretch>
          <a:fillRect/>
        </a:stretch>
      </xdr:blipFill>
      <xdr:spPr>
        <a:xfrm rot="10800000" flipV="1">
          <a:off x="10658548" y="234035745"/>
          <a:ext cx="1774824" cy="1885593"/>
        </a:xfrm>
        <a:prstGeom prst="rect">
          <a:avLst/>
        </a:prstGeom>
      </xdr:spPr>
    </xdr:pic>
    <xdr:clientData/>
  </xdr:twoCellAnchor>
  <xdr:twoCellAnchor>
    <xdr:from>
      <xdr:col>8</xdr:col>
      <xdr:colOff>396175</xdr:colOff>
      <xdr:row>98</xdr:row>
      <xdr:rowOff>620021</xdr:rowOff>
    </xdr:from>
    <xdr:to>
      <xdr:col>8</xdr:col>
      <xdr:colOff>2367850</xdr:colOff>
      <xdr:row>98</xdr:row>
      <xdr:rowOff>1763378</xdr:rowOff>
    </xdr:to>
    <xdr:pic>
      <xdr:nvPicPr>
        <xdr:cNvPr id="124" name="Imagem 123">
          <a:extLst>
            <a:ext uri="{FF2B5EF4-FFF2-40B4-BE49-F238E27FC236}">
              <a16:creationId xmlns:a16="http://schemas.microsoft.com/office/drawing/2014/main" id="{3D74FF61-284E-468A-8838-894ED09B2BB8}"/>
            </a:ext>
            <a:ext uri="{147F2762-F138-4A5C-976F-8EAC2B608ADB}">
              <a16:predDERef xmlns:a16="http://schemas.microsoft.com/office/drawing/2014/main" pred="{11DC07AF-A5BB-81D8-34FE-066846475CB2}"/>
            </a:ext>
          </a:extLst>
        </xdr:cNvPr>
        <xdr:cNvPicPr>
          <a:picLocks noChangeAspect="1"/>
        </xdr:cNvPicPr>
      </xdr:nvPicPr>
      <xdr:blipFill>
        <a:blip xmlns:r="http://schemas.openxmlformats.org/officeDocument/2006/relationships" r:embed="rId100"/>
        <a:stretch>
          <a:fillRect/>
        </a:stretch>
      </xdr:blipFill>
      <xdr:spPr>
        <a:xfrm>
          <a:off x="10516488" y="236697146"/>
          <a:ext cx="1971675" cy="1143357"/>
        </a:xfrm>
        <a:prstGeom prst="rect">
          <a:avLst/>
        </a:prstGeom>
      </xdr:spPr>
    </xdr:pic>
    <xdr:clientData/>
  </xdr:twoCellAnchor>
  <xdr:twoCellAnchor>
    <xdr:from>
      <xdr:col>8</xdr:col>
      <xdr:colOff>649431</xdr:colOff>
      <xdr:row>99</xdr:row>
      <xdr:rowOff>155204</xdr:rowOff>
    </xdr:from>
    <xdr:to>
      <xdr:col>8</xdr:col>
      <xdr:colOff>2189306</xdr:colOff>
      <xdr:row>99</xdr:row>
      <xdr:rowOff>1899102</xdr:rowOff>
    </xdr:to>
    <xdr:pic>
      <xdr:nvPicPr>
        <xdr:cNvPr id="125" name="Imagem 124">
          <a:extLst>
            <a:ext uri="{FF2B5EF4-FFF2-40B4-BE49-F238E27FC236}">
              <a16:creationId xmlns:a16="http://schemas.microsoft.com/office/drawing/2014/main" id="{B9C5582D-F30F-45E8-BFBD-0F2BDF8AF2BE}"/>
            </a:ext>
            <a:ext uri="{147F2762-F138-4A5C-976F-8EAC2B608ADB}">
              <a16:predDERef xmlns:a16="http://schemas.microsoft.com/office/drawing/2014/main" pred="{F31818C2-7A2D-FFAE-35E3-E109E5F72204}"/>
            </a:ext>
          </a:extLst>
        </xdr:cNvPr>
        <xdr:cNvPicPr>
          <a:picLocks noChangeAspect="1"/>
        </xdr:cNvPicPr>
      </xdr:nvPicPr>
      <xdr:blipFill>
        <a:blip xmlns:r="http://schemas.openxmlformats.org/officeDocument/2006/relationships" r:embed="rId101"/>
        <a:stretch>
          <a:fillRect/>
        </a:stretch>
      </xdr:blipFill>
      <xdr:spPr>
        <a:xfrm>
          <a:off x="10780567" y="238557295"/>
          <a:ext cx="1539875" cy="1743898"/>
        </a:xfrm>
        <a:prstGeom prst="rect">
          <a:avLst/>
        </a:prstGeom>
      </xdr:spPr>
    </xdr:pic>
    <xdr:clientData/>
  </xdr:twoCellAnchor>
  <xdr:twoCellAnchor>
    <xdr:from>
      <xdr:col>8</xdr:col>
      <xdr:colOff>270904</xdr:colOff>
      <xdr:row>6</xdr:row>
      <xdr:rowOff>828295</xdr:rowOff>
    </xdr:from>
    <xdr:to>
      <xdr:col>8</xdr:col>
      <xdr:colOff>2367990</xdr:colOff>
      <xdr:row>6</xdr:row>
      <xdr:rowOff>1834896</xdr:rowOff>
    </xdr:to>
    <xdr:pic>
      <xdr:nvPicPr>
        <xdr:cNvPr id="129" name="Imagem 128">
          <a:extLst>
            <a:ext uri="{FF2B5EF4-FFF2-40B4-BE49-F238E27FC236}">
              <a16:creationId xmlns:a16="http://schemas.microsoft.com/office/drawing/2014/main" id="{A4287289-7648-4F1A-8E04-2416A09BEBFA}"/>
            </a:ext>
            <a:ext uri="{147F2762-F138-4A5C-976F-8EAC2B608ADB}">
              <a16:predDERef xmlns:a16="http://schemas.microsoft.com/office/drawing/2014/main" pred="{78103858-C7A8-34C4-2B15-35F27CFBC37A}"/>
            </a:ext>
          </a:extLst>
        </xdr:cNvPr>
        <xdr:cNvPicPr>
          <a:picLocks noChangeAspect="1"/>
        </xdr:cNvPicPr>
      </xdr:nvPicPr>
      <xdr:blipFill>
        <a:blip xmlns:r="http://schemas.openxmlformats.org/officeDocument/2006/relationships" r:embed="rId102"/>
        <a:stretch>
          <a:fillRect/>
        </a:stretch>
      </xdr:blipFill>
      <xdr:spPr>
        <a:xfrm>
          <a:off x="10402040" y="11859977"/>
          <a:ext cx="2097086" cy="1006601"/>
        </a:xfrm>
        <a:prstGeom prst="rect">
          <a:avLst/>
        </a:prstGeom>
      </xdr:spPr>
    </xdr:pic>
    <xdr:clientData/>
  </xdr:twoCellAnchor>
  <xdr:twoCellAnchor>
    <xdr:from>
      <xdr:col>8</xdr:col>
      <xdr:colOff>574144</xdr:colOff>
      <xdr:row>9</xdr:row>
      <xdr:rowOff>1084281</xdr:rowOff>
    </xdr:from>
    <xdr:to>
      <xdr:col>8</xdr:col>
      <xdr:colOff>1883202</xdr:colOff>
      <xdr:row>9</xdr:row>
      <xdr:rowOff>1831321</xdr:rowOff>
    </xdr:to>
    <xdr:pic>
      <xdr:nvPicPr>
        <xdr:cNvPr id="91" name="Imagem 90">
          <a:extLst>
            <a:ext uri="{FF2B5EF4-FFF2-40B4-BE49-F238E27FC236}">
              <a16:creationId xmlns:a16="http://schemas.microsoft.com/office/drawing/2014/main" id="{9D36B46E-C0F1-41C9-A049-B20F472BC805}"/>
            </a:ext>
          </a:extLst>
        </xdr:cNvPr>
        <xdr:cNvPicPr>
          <a:picLocks noChangeAspect="1"/>
        </xdr:cNvPicPr>
      </xdr:nvPicPr>
      <xdr:blipFill>
        <a:blip xmlns:r="http://schemas.openxmlformats.org/officeDocument/2006/relationships" r:embed="rId103"/>
        <a:stretch>
          <a:fillRect/>
        </a:stretch>
      </xdr:blipFill>
      <xdr:spPr>
        <a:xfrm>
          <a:off x="10705280" y="21259963"/>
          <a:ext cx="1309058" cy="747040"/>
        </a:xfrm>
        <a:prstGeom prst="rect">
          <a:avLst/>
        </a:prstGeom>
      </xdr:spPr>
    </xdr:pic>
    <xdr:clientData/>
  </xdr:twoCellAnchor>
  <xdr:twoCellAnchor>
    <xdr:from>
      <xdr:col>5</xdr:col>
      <xdr:colOff>7576</xdr:colOff>
      <xdr:row>13</xdr:row>
      <xdr:rowOff>545525</xdr:rowOff>
    </xdr:from>
    <xdr:to>
      <xdr:col>8</xdr:col>
      <xdr:colOff>2067358</xdr:colOff>
      <xdr:row>13</xdr:row>
      <xdr:rowOff>2007763</xdr:rowOff>
    </xdr:to>
    <xdr:pic>
      <xdr:nvPicPr>
        <xdr:cNvPr id="98" name="Imagem 97">
          <a:extLst>
            <a:ext uri="{FF2B5EF4-FFF2-40B4-BE49-F238E27FC236}">
              <a16:creationId xmlns:a16="http://schemas.microsoft.com/office/drawing/2014/main" id="{7F0D7216-57C6-4252-B3BF-D91E43874B17}"/>
            </a:ext>
          </a:extLst>
        </xdr:cNvPr>
        <xdr:cNvPicPr>
          <a:picLocks noChangeAspect="1"/>
        </xdr:cNvPicPr>
      </xdr:nvPicPr>
      <xdr:blipFill>
        <a:blip xmlns:r="http://schemas.openxmlformats.org/officeDocument/2006/relationships" r:embed="rId104"/>
        <a:stretch>
          <a:fillRect/>
        </a:stretch>
      </xdr:blipFill>
      <xdr:spPr>
        <a:xfrm>
          <a:off x="10138712" y="29865207"/>
          <a:ext cx="2059782" cy="1462238"/>
        </a:xfrm>
        <a:prstGeom prst="rect">
          <a:avLst/>
        </a:prstGeom>
      </xdr:spPr>
    </xdr:pic>
    <xdr:clientData/>
  </xdr:twoCellAnchor>
  <xdr:twoCellAnchor>
    <xdr:from>
      <xdr:col>8</xdr:col>
      <xdr:colOff>906498</xdr:colOff>
      <xdr:row>11</xdr:row>
      <xdr:rowOff>945408</xdr:rowOff>
    </xdr:from>
    <xdr:to>
      <xdr:col>8</xdr:col>
      <xdr:colOff>2144747</xdr:colOff>
      <xdr:row>11</xdr:row>
      <xdr:rowOff>1768524</xdr:rowOff>
    </xdr:to>
    <xdr:pic>
      <xdr:nvPicPr>
        <xdr:cNvPr id="3" name="Imagem 2">
          <a:extLst>
            <a:ext uri="{FF2B5EF4-FFF2-40B4-BE49-F238E27FC236}">
              <a16:creationId xmlns:a16="http://schemas.microsoft.com/office/drawing/2014/main" id="{66ABFCFC-AF9C-4ED5-87B3-CB9B8CFC783C}"/>
            </a:ext>
          </a:extLst>
        </xdr:cNvPr>
        <xdr:cNvPicPr>
          <a:picLocks noChangeAspect="1"/>
        </xdr:cNvPicPr>
      </xdr:nvPicPr>
      <xdr:blipFill>
        <a:blip xmlns:r="http://schemas.openxmlformats.org/officeDocument/2006/relationships" r:embed="rId105"/>
        <a:stretch>
          <a:fillRect/>
        </a:stretch>
      </xdr:blipFill>
      <xdr:spPr>
        <a:xfrm>
          <a:off x="11037634" y="25693090"/>
          <a:ext cx="1238249" cy="823116"/>
        </a:xfrm>
        <a:prstGeom prst="rect">
          <a:avLst/>
        </a:prstGeom>
      </xdr:spPr>
    </xdr:pic>
    <xdr:clientData/>
  </xdr:twoCellAnchor>
  <xdr:twoCellAnchor>
    <xdr:from>
      <xdr:col>8</xdr:col>
      <xdr:colOff>458852</xdr:colOff>
      <xdr:row>7</xdr:row>
      <xdr:rowOff>183077</xdr:rowOff>
    </xdr:from>
    <xdr:to>
      <xdr:col>8</xdr:col>
      <xdr:colOff>2835623</xdr:colOff>
      <xdr:row>7</xdr:row>
      <xdr:rowOff>2094704</xdr:rowOff>
    </xdr:to>
    <xdr:pic>
      <xdr:nvPicPr>
        <xdr:cNvPr id="90" name="Imagem 89">
          <a:extLst>
            <a:ext uri="{FF2B5EF4-FFF2-40B4-BE49-F238E27FC236}">
              <a16:creationId xmlns:a16="http://schemas.microsoft.com/office/drawing/2014/main" id="{6798DA78-B330-4F03-A441-C73551E373E7}"/>
            </a:ext>
          </a:extLst>
        </xdr:cNvPr>
        <xdr:cNvPicPr>
          <a:picLocks noChangeAspect="1"/>
        </xdr:cNvPicPr>
      </xdr:nvPicPr>
      <xdr:blipFill>
        <a:blip xmlns:r="http://schemas.openxmlformats.org/officeDocument/2006/relationships" r:embed="rId106"/>
        <a:stretch>
          <a:fillRect/>
        </a:stretch>
      </xdr:blipFill>
      <xdr:spPr>
        <a:xfrm>
          <a:off x="10589988" y="15786759"/>
          <a:ext cx="2376771" cy="1911627"/>
        </a:xfrm>
        <a:prstGeom prst="rect">
          <a:avLst/>
        </a:prstGeom>
      </xdr:spPr>
    </xdr:pic>
    <xdr:clientData/>
  </xdr:twoCellAnchor>
  <xdr:twoCellAnchor>
    <xdr:from>
      <xdr:col>8</xdr:col>
      <xdr:colOff>542298</xdr:colOff>
      <xdr:row>31</xdr:row>
      <xdr:rowOff>648982</xdr:rowOff>
    </xdr:from>
    <xdr:to>
      <xdr:col>8</xdr:col>
      <xdr:colOff>2362228</xdr:colOff>
      <xdr:row>31</xdr:row>
      <xdr:rowOff>2106919</xdr:rowOff>
    </xdr:to>
    <xdr:pic>
      <xdr:nvPicPr>
        <xdr:cNvPr id="92" name="Imagem 91">
          <a:extLst>
            <a:ext uri="{FF2B5EF4-FFF2-40B4-BE49-F238E27FC236}">
              <a16:creationId xmlns:a16="http://schemas.microsoft.com/office/drawing/2014/main" id="{923D174D-8A09-4DB2-BD9B-3EE5B46EDF05}"/>
            </a:ext>
          </a:extLst>
        </xdr:cNvPr>
        <xdr:cNvPicPr>
          <a:picLocks noChangeAspect="1"/>
        </xdr:cNvPicPr>
      </xdr:nvPicPr>
      <xdr:blipFill>
        <a:blip xmlns:r="http://schemas.openxmlformats.org/officeDocument/2006/relationships" r:embed="rId107"/>
        <a:stretch>
          <a:fillRect/>
        </a:stretch>
      </xdr:blipFill>
      <xdr:spPr>
        <a:xfrm>
          <a:off x="10679619" y="73107018"/>
          <a:ext cx="1819930" cy="1457937"/>
        </a:xfrm>
        <a:prstGeom prst="rect">
          <a:avLst/>
        </a:prstGeom>
      </xdr:spPr>
    </xdr:pic>
    <xdr:clientData/>
  </xdr:twoCellAnchor>
  <xdr:twoCellAnchor>
    <xdr:from>
      <xdr:col>8</xdr:col>
      <xdr:colOff>590377</xdr:colOff>
      <xdr:row>29</xdr:row>
      <xdr:rowOff>962634</xdr:rowOff>
    </xdr:from>
    <xdr:to>
      <xdr:col>8</xdr:col>
      <xdr:colOff>2460938</xdr:colOff>
      <xdr:row>29</xdr:row>
      <xdr:rowOff>2320687</xdr:rowOff>
    </xdr:to>
    <xdr:pic>
      <xdr:nvPicPr>
        <xdr:cNvPr id="93" name="Imagem 92">
          <a:extLst>
            <a:ext uri="{FF2B5EF4-FFF2-40B4-BE49-F238E27FC236}">
              <a16:creationId xmlns:a16="http://schemas.microsoft.com/office/drawing/2014/main" id="{A77A3F62-CC69-46EF-944E-A84837A61488}"/>
            </a:ext>
          </a:extLst>
        </xdr:cNvPr>
        <xdr:cNvPicPr>
          <a:picLocks noChangeAspect="1"/>
        </xdr:cNvPicPr>
      </xdr:nvPicPr>
      <xdr:blipFill>
        <a:blip xmlns:r="http://schemas.openxmlformats.org/officeDocument/2006/relationships" r:embed="rId108"/>
        <a:stretch>
          <a:fillRect/>
        </a:stretch>
      </xdr:blipFill>
      <xdr:spPr>
        <a:xfrm>
          <a:off x="10727698" y="70318241"/>
          <a:ext cx="1870561" cy="1358053"/>
        </a:xfrm>
        <a:prstGeom prst="rect">
          <a:avLst/>
        </a:prstGeom>
      </xdr:spPr>
    </xdr:pic>
    <xdr:clientData/>
  </xdr:twoCellAnchor>
  <xdr:twoCellAnchor>
    <xdr:from>
      <xdr:col>8</xdr:col>
      <xdr:colOff>363063</xdr:colOff>
      <xdr:row>30</xdr:row>
      <xdr:rowOff>1502787</xdr:rowOff>
    </xdr:from>
    <xdr:to>
      <xdr:col>8</xdr:col>
      <xdr:colOff>2247558</xdr:colOff>
      <xdr:row>30</xdr:row>
      <xdr:rowOff>3133149</xdr:rowOff>
    </xdr:to>
    <xdr:pic>
      <xdr:nvPicPr>
        <xdr:cNvPr id="97" name="Imagem 96">
          <a:extLst>
            <a:ext uri="{FF2B5EF4-FFF2-40B4-BE49-F238E27FC236}">
              <a16:creationId xmlns:a16="http://schemas.microsoft.com/office/drawing/2014/main" id="{51A9C153-460C-4936-AE2B-DC2198260413}"/>
            </a:ext>
          </a:extLst>
        </xdr:cNvPr>
        <xdr:cNvPicPr>
          <a:picLocks noChangeAspect="1"/>
        </xdr:cNvPicPr>
      </xdr:nvPicPr>
      <xdr:blipFill>
        <a:blip xmlns:r="http://schemas.openxmlformats.org/officeDocument/2006/relationships" r:embed="rId109"/>
        <a:stretch>
          <a:fillRect/>
        </a:stretch>
      </xdr:blipFill>
      <xdr:spPr>
        <a:xfrm>
          <a:off x="10494199" y="76992742"/>
          <a:ext cx="1884495" cy="1630362"/>
        </a:xfrm>
        <a:prstGeom prst="rect">
          <a:avLst/>
        </a:prstGeom>
      </xdr:spPr>
    </xdr:pic>
    <xdr:clientData/>
  </xdr:twoCellAnchor>
  <xdr:twoCellAnchor>
    <xdr:from>
      <xdr:col>8</xdr:col>
      <xdr:colOff>67787</xdr:colOff>
      <xdr:row>16</xdr:row>
      <xdr:rowOff>635331</xdr:rowOff>
    </xdr:from>
    <xdr:to>
      <xdr:col>8</xdr:col>
      <xdr:colOff>2011485</xdr:colOff>
      <xdr:row>16</xdr:row>
      <xdr:rowOff>1626432</xdr:rowOff>
    </xdr:to>
    <xdr:pic>
      <xdr:nvPicPr>
        <xdr:cNvPr id="99" name="Imagem 98">
          <a:extLst>
            <a:ext uri="{FF2B5EF4-FFF2-40B4-BE49-F238E27FC236}">
              <a16:creationId xmlns:a16="http://schemas.microsoft.com/office/drawing/2014/main" id="{5ED7A6DF-3A17-41C9-AD7F-2DD25180DBD8}"/>
            </a:ext>
          </a:extLst>
        </xdr:cNvPr>
        <xdr:cNvPicPr>
          <a:picLocks noChangeAspect="1"/>
        </xdr:cNvPicPr>
      </xdr:nvPicPr>
      <xdr:blipFill>
        <a:blip xmlns:r="http://schemas.openxmlformats.org/officeDocument/2006/relationships" r:embed="rId110"/>
        <a:stretch>
          <a:fillRect/>
        </a:stretch>
      </xdr:blipFill>
      <xdr:spPr>
        <a:xfrm>
          <a:off x="10198923" y="37263286"/>
          <a:ext cx="1943698" cy="991101"/>
        </a:xfrm>
        <a:prstGeom prst="rect">
          <a:avLst/>
        </a:prstGeom>
      </xdr:spPr>
    </xdr:pic>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111">
          <xdr14:nvContentPartPr>
            <xdr14:cNvPr id="102" name="Tinta 101">
              <a:extLst>
                <a:ext uri="{FF2B5EF4-FFF2-40B4-BE49-F238E27FC236}">
                  <a16:creationId xmlns:a16="http://schemas.microsoft.com/office/drawing/2014/main" id="{D1AF8B51-AD52-4AB5-8841-78A5FB922AB0}"/>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119"/>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801202</xdr:rowOff>
    </xdr:from>
    <xdr:to>
      <xdr:col>2</xdr:col>
      <xdr:colOff>0</xdr:colOff>
      <xdr:row>3</xdr:row>
      <xdr:rowOff>801202</xdr:rowOff>
    </xdr:to>
    <mc:AlternateContent xmlns:mc="http://schemas.openxmlformats.org/markup-compatibility/2006" xmlns:xdr14="http://schemas.microsoft.com/office/excel/2010/spreadsheetDrawing">
      <mc:Choice Requires="xdr14">
        <xdr:contentPart xmlns:r="http://schemas.openxmlformats.org/officeDocument/2006/relationships" r:id="rId120">
          <xdr14:nvContentPartPr>
            <xdr14:cNvPr id="104" name="Tinta 103">
              <a:extLst>
                <a:ext uri="{FF2B5EF4-FFF2-40B4-BE49-F238E27FC236}">
                  <a16:creationId xmlns:a16="http://schemas.microsoft.com/office/drawing/2014/main" id="{62AEA812-128C-4B68-B1CD-5309F5E08FA3}"/>
                </a:ext>
              </a:extLst>
            </xdr14:cNvPr>
            <xdr14:cNvContentPartPr/>
          </xdr14:nvContentPartPr>
          <xdr14:nvPr macro=""/>
          <xdr14:xfrm>
            <a:off x="6205505" y="4316793"/>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119"/>
            <a:stretch>
              <a:fillRect/>
            </a:stretch>
          </xdr:blipFill>
          <xdr:spPr>
            <a:xfrm>
              <a:off x="6439320" y="385788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121">
          <xdr14:nvContentPartPr>
            <xdr14:cNvPr id="105" name="Tinta 104">
              <a:extLst>
                <a:ext uri="{FF2B5EF4-FFF2-40B4-BE49-F238E27FC236}">
                  <a16:creationId xmlns:a16="http://schemas.microsoft.com/office/drawing/2014/main" id="{F0D6B174-B34A-40B9-837E-75AF2A93E84A}"/>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119"/>
            <a:stretch>
              <a:fillRect/>
            </a:stretch>
          </xdr:blipFill>
          <xdr:spPr>
            <a:xfrm>
              <a:off x="6677640" y="3886680"/>
              <a:ext cx="18000" cy="18000"/>
            </a:xfrm>
            <a:prstGeom prst="rect">
              <a:avLst/>
            </a:prstGeom>
          </xdr:spPr>
        </xdr:pic>
      </mc:Fallback>
    </mc:AlternateContent>
    <xdr:clientData/>
  </xdr:twoCellAnchor>
  <xdr:oneCellAnchor>
    <xdr:from>
      <xdr:col>2</xdr:col>
      <xdr:colOff>3497062</xdr:colOff>
      <xdr:row>43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2">
          <xdr14:nvContentPartPr>
            <xdr14:cNvPr id="109" name="Tinta 108">
              <a:extLst>
                <a:ext uri="{FF2B5EF4-FFF2-40B4-BE49-F238E27FC236}">
                  <a16:creationId xmlns:a16="http://schemas.microsoft.com/office/drawing/2014/main" id="{C5BF0F90-40EF-4A9B-B226-043E7CEFC5D2}"/>
                </a:ext>
              </a:extLst>
            </xdr14:cNvPr>
            <xdr14:cNvContentPartPr/>
          </xdr14:nvContentPartPr>
          <xdr14:nvPr macro=""/>
          <xdr14:xfrm>
            <a:off x="4293698" y="107684455"/>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twoCellAnchor>
    <xdr:from>
      <xdr:col>8</xdr:col>
      <xdr:colOff>619558</xdr:colOff>
      <xdr:row>73</xdr:row>
      <xdr:rowOff>103968</xdr:rowOff>
    </xdr:from>
    <xdr:to>
      <xdr:col>8</xdr:col>
      <xdr:colOff>2178483</xdr:colOff>
      <xdr:row>73</xdr:row>
      <xdr:rowOff>2164773</xdr:rowOff>
    </xdr:to>
    <xdr:pic>
      <xdr:nvPicPr>
        <xdr:cNvPr id="117" name="Imagem 116">
          <a:extLst>
            <a:ext uri="{FF2B5EF4-FFF2-40B4-BE49-F238E27FC236}">
              <a16:creationId xmlns:a16="http://schemas.microsoft.com/office/drawing/2014/main" id="{8CFC7671-D1C5-407A-9459-25301077773E}"/>
            </a:ext>
            <a:ext uri="{147F2762-F138-4A5C-976F-8EAC2B608ADB}">
              <a16:predDERef xmlns:a16="http://schemas.microsoft.com/office/drawing/2014/main" pred="{77F280D1-9DE5-025B-EB66-85E162C5A223}"/>
            </a:ext>
          </a:extLst>
        </xdr:cNvPr>
        <xdr:cNvPicPr>
          <a:picLocks noChangeAspect="1"/>
        </xdr:cNvPicPr>
      </xdr:nvPicPr>
      <xdr:blipFill>
        <a:blip xmlns:r="http://schemas.openxmlformats.org/officeDocument/2006/relationships" r:embed="rId123"/>
        <a:stretch>
          <a:fillRect/>
        </a:stretch>
      </xdr:blipFill>
      <xdr:spPr>
        <a:xfrm>
          <a:off x="10739871" y="178054781"/>
          <a:ext cx="1558925" cy="2060805"/>
        </a:xfrm>
        <a:prstGeom prst="rect">
          <a:avLst/>
        </a:prstGeom>
      </xdr:spPr>
    </xdr:pic>
    <xdr:clientData/>
  </xdr:twoCellAnchor>
  <xdr:twoCellAnchor>
    <xdr:from>
      <xdr:col>8</xdr:col>
      <xdr:colOff>452032</xdr:colOff>
      <xdr:row>4</xdr:row>
      <xdr:rowOff>721369</xdr:rowOff>
    </xdr:from>
    <xdr:to>
      <xdr:col>8</xdr:col>
      <xdr:colOff>2753907</xdr:colOff>
      <xdr:row>4</xdr:row>
      <xdr:rowOff>2416330</xdr:rowOff>
    </xdr:to>
    <xdr:pic>
      <xdr:nvPicPr>
        <xdr:cNvPr id="8" name="Imagem 7">
          <a:extLst>
            <a:ext uri="{FF2B5EF4-FFF2-40B4-BE49-F238E27FC236}">
              <a16:creationId xmlns:a16="http://schemas.microsoft.com/office/drawing/2014/main" id="{C3F89BB3-3641-4177-A0A4-7387F95C0AE9}"/>
            </a:ext>
          </a:extLst>
        </xdr:cNvPr>
        <xdr:cNvPicPr>
          <a:picLocks noChangeAspect="1"/>
        </xdr:cNvPicPr>
      </xdr:nvPicPr>
      <xdr:blipFill rotWithShape="1">
        <a:blip xmlns:r="http://schemas.openxmlformats.org/officeDocument/2006/relationships" r:embed="rId124">
          <a:extLst>
            <a:ext uri="{28A0092B-C50C-407E-A947-70E740481C1C}">
              <a14:useLocalDpi xmlns:a14="http://schemas.microsoft.com/office/drawing/2010/main" val="0"/>
            </a:ext>
          </a:extLst>
        </a:blip>
        <a:srcRect r="67634" b="34179"/>
        <a:stretch/>
      </xdr:blipFill>
      <xdr:spPr>
        <a:xfrm>
          <a:off x="10589353" y="6681298"/>
          <a:ext cx="2301875" cy="1694961"/>
        </a:xfrm>
        <a:prstGeom prst="rect">
          <a:avLst/>
        </a:prstGeom>
      </xdr:spPr>
    </xdr:pic>
    <xdr:clientData/>
  </xdr:twoCellAnchor>
  <xdr:twoCellAnchor>
    <xdr:from>
      <xdr:col>8</xdr:col>
      <xdr:colOff>630670</xdr:colOff>
      <xdr:row>10</xdr:row>
      <xdr:rowOff>976416</xdr:rowOff>
    </xdr:from>
    <xdr:to>
      <xdr:col>8</xdr:col>
      <xdr:colOff>1884795</xdr:colOff>
      <xdr:row>10</xdr:row>
      <xdr:rowOff>1733232</xdr:rowOff>
    </xdr:to>
    <xdr:pic>
      <xdr:nvPicPr>
        <xdr:cNvPr id="33" name="Imagem 32">
          <a:extLst>
            <a:ext uri="{FF2B5EF4-FFF2-40B4-BE49-F238E27FC236}">
              <a16:creationId xmlns:a16="http://schemas.microsoft.com/office/drawing/2014/main" id="{1F98A6CD-C515-4A3F-A5BA-FDB3BF08A267}"/>
            </a:ext>
          </a:extLst>
        </xdr:cNvPr>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val="0"/>
            </a:ext>
          </a:extLst>
        </a:blip>
        <a:stretch>
          <a:fillRect/>
        </a:stretch>
      </xdr:blipFill>
      <xdr:spPr>
        <a:xfrm>
          <a:off x="10761806" y="23438098"/>
          <a:ext cx="1254125" cy="756816"/>
        </a:xfrm>
        <a:prstGeom prst="rect">
          <a:avLst/>
        </a:prstGeom>
      </xdr:spPr>
    </xdr:pic>
    <xdr:clientData/>
  </xdr:twoCellAnchor>
  <xdr:twoCellAnchor>
    <xdr:from>
      <xdr:col>8</xdr:col>
      <xdr:colOff>725920</xdr:colOff>
      <xdr:row>12</xdr:row>
      <xdr:rowOff>1069397</xdr:rowOff>
    </xdr:from>
    <xdr:to>
      <xdr:col>8</xdr:col>
      <xdr:colOff>1967097</xdr:colOff>
      <xdr:row>12</xdr:row>
      <xdr:rowOff>1783772</xdr:rowOff>
    </xdr:to>
    <xdr:pic>
      <xdr:nvPicPr>
        <xdr:cNvPr id="35" name="Imagem 34">
          <a:extLst>
            <a:ext uri="{FF2B5EF4-FFF2-40B4-BE49-F238E27FC236}">
              <a16:creationId xmlns:a16="http://schemas.microsoft.com/office/drawing/2014/main" id="{64078836-BA99-4BF1-8D4D-0419321BF4C3}"/>
            </a:ext>
          </a:extLst>
        </xdr:cNvPr>
        <xdr:cNvPicPr>
          <a:picLocks noChangeAspect="1"/>
        </xdr:cNvPicPr>
      </xdr:nvPicPr>
      <xdr:blipFill>
        <a:blip xmlns:r="http://schemas.openxmlformats.org/officeDocument/2006/relationships" r:embed="rId126" cstate="print">
          <a:extLst>
            <a:ext uri="{28A0092B-C50C-407E-A947-70E740481C1C}">
              <a14:useLocalDpi xmlns:a14="http://schemas.microsoft.com/office/drawing/2010/main" val="0"/>
            </a:ext>
          </a:extLst>
        </a:blip>
        <a:stretch>
          <a:fillRect/>
        </a:stretch>
      </xdr:blipFill>
      <xdr:spPr>
        <a:xfrm>
          <a:off x="10857056" y="28103079"/>
          <a:ext cx="1241177" cy="714375"/>
        </a:xfrm>
        <a:prstGeom prst="rect">
          <a:avLst/>
        </a:prstGeom>
      </xdr:spPr>
    </xdr:pic>
    <xdr:clientData/>
  </xdr:twoCellAnchor>
  <xdr:twoCellAnchor>
    <xdr:from>
      <xdr:col>8</xdr:col>
      <xdr:colOff>43295</xdr:colOff>
      <xdr:row>14</xdr:row>
      <xdr:rowOff>490042</xdr:rowOff>
    </xdr:from>
    <xdr:to>
      <xdr:col>8</xdr:col>
      <xdr:colOff>2075295</xdr:colOff>
      <xdr:row>14</xdr:row>
      <xdr:rowOff>1760571</xdr:rowOff>
    </xdr:to>
    <xdr:pic>
      <xdr:nvPicPr>
        <xdr:cNvPr id="39" name="Imagem 38">
          <a:extLst>
            <a:ext uri="{FF2B5EF4-FFF2-40B4-BE49-F238E27FC236}">
              <a16:creationId xmlns:a16="http://schemas.microsoft.com/office/drawing/2014/main" id="{CEDD339B-B4D5-48F6-96A9-E09FA6D55935}"/>
            </a:ext>
          </a:extLst>
        </xdr:cNvPr>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0174431" y="32095724"/>
          <a:ext cx="2032000" cy="1270529"/>
        </a:xfrm>
        <a:prstGeom prst="rect">
          <a:avLst/>
        </a:prstGeom>
      </xdr:spPr>
    </xdr:pic>
    <xdr:clientData/>
  </xdr:twoCellAnchor>
  <xdr:twoCellAnchor>
    <xdr:from>
      <xdr:col>8</xdr:col>
      <xdr:colOff>719115</xdr:colOff>
      <xdr:row>28</xdr:row>
      <xdr:rowOff>613646</xdr:rowOff>
    </xdr:from>
    <xdr:to>
      <xdr:col>8</xdr:col>
      <xdr:colOff>2258990</xdr:colOff>
      <xdr:row>28</xdr:row>
      <xdr:rowOff>2264303</xdr:rowOff>
    </xdr:to>
    <xdr:pic>
      <xdr:nvPicPr>
        <xdr:cNvPr id="42" name="Imagem 41">
          <a:extLst>
            <a:ext uri="{FF2B5EF4-FFF2-40B4-BE49-F238E27FC236}">
              <a16:creationId xmlns:a16="http://schemas.microsoft.com/office/drawing/2014/main" id="{BEEFFFBC-44C7-43BC-8803-B14CAA527541}"/>
            </a:ext>
          </a:extLst>
        </xdr:cNvPr>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0856436" y="67207003"/>
          <a:ext cx="1539875" cy="1650657"/>
        </a:xfrm>
        <a:prstGeom prst="rect">
          <a:avLst/>
        </a:prstGeom>
      </xdr:spPr>
    </xdr:pic>
    <xdr:clientData/>
  </xdr:twoCellAnchor>
  <xdr:twoCellAnchor>
    <xdr:from>
      <xdr:col>8</xdr:col>
      <xdr:colOff>655617</xdr:colOff>
      <xdr:row>26</xdr:row>
      <xdr:rowOff>570469</xdr:rowOff>
    </xdr:from>
    <xdr:to>
      <xdr:col>8</xdr:col>
      <xdr:colOff>2332000</xdr:colOff>
      <xdr:row>26</xdr:row>
      <xdr:rowOff>2209349</xdr:rowOff>
    </xdr:to>
    <xdr:pic>
      <xdr:nvPicPr>
        <xdr:cNvPr id="58" name="Imagem 57">
          <a:extLst>
            <a:ext uri="{FF2B5EF4-FFF2-40B4-BE49-F238E27FC236}">
              <a16:creationId xmlns:a16="http://schemas.microsoft.com/office/drawing/2014/main" id="{471F7671-D550-4343-B8F8-DA6FAEC417D1}"/>
            </a:ext>
          </a:extLst>
        </xdr:cNvPr>
        <xdr:cNvPicPr>
          <a:picLocks noChangeAspect="1"/>
        </xdr:cNvPicPr>
      </xdr:nvPicPr>
      <xdr:blipFill>
        <a:blip xmlns:r="http://schemas.openxmlformats.org/officeDocument/2006/relationships" r:embed="rId129" cstate="print">
          <a:extLst>
            <a:ext uri="{28A0092B-C50C-407E-A947-70E740481C1C}">
              <a14:useLocalDpi xmlns:a14="http://schemas.microsoft.com/office/drawing/2010/main" val="0"/>
            </a:ext>
          </a:extLst>
        </a:blip>
        <a:stretch>
          <a:fillRect/>
        </a:stretch>
      </xdr:blipFill>
      <xdr:spPr>
        <a:xfrm>
          <a:off x="10792938" y="61394398"/>
          <a:ext cx="1676383" cy="1638880"/>
        </a:xfrm>
        <a:prstGeom prst="rect">
          <a:avLst/>
        </a:prstGeom>
      </xdr:spPr>
    </xdr:pic>
    <xdr:clientData/>
  </xdr:twoCellAnchor>
  <xdr:twoCellAnchor>
    <xdr:from>
      <xdr:col>8</xdr:col>
      <xdr:colOff>281420</xdr:colOff>
      <xdr:row>33</xdr:row>
      <xdr:rowOff>135041</xdr:rowOff>
    </xdr:from>
    <xdr:to>
      <xdr:col>8</xdr:col>
      <xdr:colOff>2748739</xdr:colOff>
      <xdr:row>33</xdr:row>
      <xdr:rowOff>2010264</xdr:rowOff>
    </xdr:to>
    <xdr:pic>
      <xdr:nvPicPr>
        <xdr:cNvPr id="64" name="Imagem 63">
          <a:extLst>
            <a:ext uri="{FF2B5EF4-FFF2-40B4-BE49-F238E27FC236}">
              <a16:creationId xmlns:a16="http://schemas.microsoft.com/office/drawing/2014/main" id="{41707186-B374-47E4-A08C-32186A42FF14}"/>
            </a:ext>
          </a:extLst>
        </xdr:cNvPr>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0418741" y="82145291"/>
          <a:ext cx="2467319" cy="1875223"/>
        </a:xfrm>
        <a:prstGeom prst="rect">
          <a:avLst/>
        </a:prstGeom>
      </xdr:spPr>
    </xdr:pic>
    <xdr:clientData/>
  </xdr:twoCellAnchor>
  <xdr:twoCellAnchor>
    <xdr:from>
      <xdr:col>8</xdr:col>
      <xdr:colOff>487795</xdr:colOff>
      <xdr:row>35</xdr:row>
      <xdr:rowOff>640774</xdr:rowOff>
    </xdr:from>
    <xdr:to>
      <xdr:col>8</xdr:col>
      <xdr:colOff>2408294</xdr:colOff>
      <xdr:row>35</xdr:row>
      <xdr:rowOff>2133024</xdr:rowOff>
    </xdr:to>
    <xdr:pic>
      <xdr:nvPicPr>
        <xdr:cNvPr id="79" name="Imagem 78">
          <a:extLst>
            <a:ext uri="{FF2B5EF4-FFF2-40B4-BE49-F238E27FC236}">
              <a16:creationId xmlns:a16="http://schemas.microsoft.com/office/drawing/2014/main" id="{5D8122B0-C8E9-424F-A833-2F383E7CF47D}"/>
            </a:ext>
          </a:extLst>
        </xdr:cNvPr>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0618931" y="87249001"/>
          <a:ext cx="1920499" cy="1492250"/>
        </a:xfrm>
        <a:prstGeom prst="rect">
          <a:avLst/>
        </a:prstGeom>
      </xdr:spPr>
    </xdr:pic>
    <xdr:clientData/>
  </xdr:twoCellAnchor>
  <xdr:twoCellAnchor>
    <xdr:from>
      <xdr:col>8</xdr:col>
      <xdr:colOff>868795</xdr:colOff>
      <xdr:row>53</xdr:row>
      <xdr:rowOff>736023</xdr:rowOff>
    </xdr:from>
    <xdr:to>
      <xdr:col>8</xdr:col>
      <xdr:colOff>1837170</xdr:colOff>
      <xdr:row>53</xdr:row>
      <xdr:rowOff>2098706</xdr:rowOff>
    </xdr:to>
    <xdr:pic>
      <xdr:nvPicPr>
        <xdr:cNvPr id="81" name="Imagem 80">
          <a:extLst>
            <a:ext uri="{FF2B5EF4-FFF2-40B4-BE49-F238E27FC236}">
              <a16:creationId xmlns:a16="http://schemas.microsoft.com/office/drawing/2014/main" id="{92383D20-ED19-49C9-A3F8-C9470368351D}"/>
            </a:ext>
          </a:extLst>
        </xdr:cNvPr>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0999931" y="134570932"/>
          <a:ext cx="968375" cy="1362683"/>
        </a:xfrm>
        <a:prstGeom prst="rect">
          <a:avLst/>
        </a:prstGeom>
      </xdr:spPr>
    </xdr:pic>
    <xdr:clientData/>
  </xdr:twoCellAnchor>
  <xdr:twoCellAnchor>
    <xdr:from>
      <xdr:col>8</xdr:col>
      <xdr:colOff>687367</xdr:colOff>
      <xdr:row>34</xdr:row>
      <xdr:rowOff>181533</xdr:rowOff>
    </xdr:from>
    <xdr:to>
      <xdr:col>8</xdr:col>
      <xdr:colOff>2163741</xdr:colOff>
      <xdr:row>34</xdr:row>
      <xdr:rowOff>2093683</xdr:rowOff>
    </xdr:to>
    <xdr:pic>
      <xdr:nvPicPr>
        <xdr:cNvPr id="127" name="Imagem 126">
          <a:extLst>
            <a:ext uri="{FF2B5EF4-FFF2-40B4-BE49-F238E27FC236}">
              <a16:creationId xmlns:a16="http://schemas.microsoft.com/office/drawing/2014/main" id="{C9FB5C8A-50A7-460B-8E16-6F982D0B58D7}"/>
            </a:ext>
          </a:extLst>
        </xdr:cNvPr>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0824688" y="84477783"/>
          <a:ext cx="1476374" cy="1912150"/>
        </a:xfrm>
        <a:prstGeom prst="rect">
          <a:avLst/>
        </a:prstGeom>
      </xdr:spPr>
    </xdr:pic>
    <xdr:clientData/>
  </xdr:twoCellAnchor>
  <xdr:twoCellAnchor>
    <xdr:from>
      <xdr:col>8</xdr:col>
      <xdr:colOff>789420</xdr:colOff>
      <xdr:row>47</xdr:row>
      <xdr:rowOff>997960</xdr:rowOff>
    </xdr:from>
    <xdr:to>
      <xdr:col>8</xdr:col>
      <xdr:colOff>1980045</xdr:colOff>
      <xdr:row>47</xdr:row>
      <xdr:rowOff>2771724</xdr:rowOff>
    </xdr:to>
    <xdr:pic>
      <xdr:nvPicPr>
        <xdr:cNvPr id="134" name="Imagem 133">
          <a:extLst>
            <a:ext uri="{FF2B5EF4-FFF2-40B4-BE49-F238E27FC236}">
              <a16:creationId xmlns:a16="http://schemas.microsoft.com/office/drawing/2014/main" id="{3EDE445F-BFFB-4A31-92DE-D5B90DA2F024}"/>
            </a:ext>
          </a:extLst>
        </xdr:cNvPr>
        <xdr:cNvPicPr>
          <a:picLocks noChangeAspect="1"/>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0920556" y="118605733"/>
          <a:ext cx="1190625" cy="1773764"/>
        </a:xfrm>
        <a:prstGeom prst="rect">
          <a:avLst/>
        </a:prstGeom>
      </xdr:spPr>
    </xdr:pic>
    <xdr:clientData/>
  </xdr:twoCellAnchor>
  <xdr:twoCellAnchor>
    <xdr:from>
      <xdr:col>8</xdr:col>
      <xdr:colOff>789421</xdr:colOff>
      <xdr:row>48</xdr:row>
      <xdr:rowOff>799523</xdr:rowOff>
    </xdr:from>
    <xdr:to>
      <xdr:col>8</xdr:col>
      <xdr:colOff>1909373</xdr:colOff>
      <xdr:row>48</xdr:row>
      <xdr:rowOff>2260023</xdr:rowOff>
    </xdr:to>
    <xdr:pic>
      <xdr:nvPicPr>
        <xdr:cNvPr id="137" name="Imagem 136">
          <a:extLst>
            <a:ext uri="{FF2B5EF4-FFF2-40B4-BE49-F238E27FC236}">
              <a16:creationId xmlns:a16="http://schemas.microsoft.com/office/drawing/2014/main" id="{87D077D4-8F57-4CA6-8006-C3CE9454E9E7}"/>
            </a:ext>
          </a:extLst>
        </xdr:cNvPr>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0920557" y="121507250"/>
          <a:ext cx="1119952" cy="1460500"/>
        </a:xfrm>
        <a:prstGeom prst="rect">
          <a:avLst/>
        </a:prstGeom>
      </xdr:spPr>
    </xdr:pic>
    <xdr:clientData/>
  </xdr:twoCellAnchor>
  <xdr:twoCellAnchor>
    <xdr:from>
      <xdr:col>8</xdr:col>
      <xdr:colOff>138982</xdr:colOff>
      <xdr:row>64</xdr:row>
      <xdr:rowOff>1272887</xdr:rowOff>
    </xdr:from>
    <xdr:to>
      <xdr:col>8</xdr:col>
      <xdr:colOff>2870876</xdr:colOff>
      <xdr:row>64</xdr:row>
      <xdr:rowOff>2558762</xdr:rowOff>
    </xdr:to>
    <xdr:pic>
      <xdr:nvPicPr>
        <xdr:cNvPr id="141" name="Imagem 140">
          <a:extLst>
            <a:ext uri="{FF2B5EF4-FFF2-40B4-BE49-F238E27FC236}">
              <a16:creationId xmlns:a16="http://schemas.microsoft.com/office/drawing/2014/main" id="{CB84303A-FC8E-4583-9640-9468CAF4F4B4}"/>
            </a:ext>
          </a:extLst>
        </xdr:cNvPr>
        <xdr:cNvPicPr>
          <a:picLocks noChangeAspect="1"/>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rot="5400000">
          <a:off x="10999312" y="157195307"/>
          <a:ext cx="1285875" cy="2731894"/>
        </a:xfrm>
        <a:prstGeom prst="rect">
          <a:avLst/>
        </a:prstGeom>
      </xdr:spPr>
    </xdr:pic>
    <xdr:clientData/>
  </xdr:twoCellAnchor>
  <xdr:twoCellAnchor>
    <xdr:from>
      <xdr:col>8</xdr:col>
      <xdr:colOff>268242</xdr:colOff>
      <xdr:row>65</xdr:row>
      <xdr:rowOff>1014632</xdr:rowOff>
    </xdr:from>
    <xdr:to>
      <xdr:col>8</xdr:col>
      <xdr:colOff>2231350</xdr:colOff>
      <xdr:row>65</xdr:row>
      <xdr:rowOff>1967132</xdr:rowOff>
    </xdr:to>
    <xdr:pic>
      <xdr:nvPicPr>
        <xdr:cNvPr id="143" name="Imagem 142">
          <a:extLst>
            <a:ext uri="{FF2B5EF4-FFF2-40B4-BE49-F238E27FC236}">
              <a16:creationId xmlns:a16="http://schemas.microsoft.com/office/drawing/2014/main" id="{F2E952BD-9B0B-48E0-98D6-7C4C4EEA5425}"/>
            </a:ext>
          </a:extLst>
        </xdr:cNvPr>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rot="5400000">
          <a:off x="10904682" y="160200283"/>
          <a:ext cx="952500" cy="1963108"/>
        </a:xfrm>
        <a:prstGeom prst="rect">
          <a:avLst/>
        </a:prstGeom>
      </xdr:spPr>
    </xdr:pic>
    <xdr:clientData/>
  </xdr:twoCellAnchor>
  <xdr:twoCellAnchor>
    <xdr:from>
      <xdr:col>8</xdr:col>
      <xdr:colOff>1080779</xdr:colOff>
      <xdr:row>82</xdr:row>
      <xdr:rowOff>565315</xdr:rowOff>
    </xdr:from>
    <xdr:to>
      <xdr:col>8</xdr:col>
      <xdr:colOff>2023752</xdr:colOff>
      <xdr:row>82</xdr:row>
      <xdr:rowOff>1914974</xdr:rowOff>
    </xdr:to>
    <xdr:pic>
      <xdr:nvPicPr>
        <xdr:cNvPr id="119" name="Imagem 118">
          <a:extLst>
            <a:ext uri="{FF2B5EF4-FFF2-40B4-BE49-F238E27FC236}">
              <a16:creationId xmlns:a16="http://schemas.microsoft.com/office/drawing/2014/main" id="{8F503DAD-1A19-4DFB-813F-58ABFE5E2066}"/>
            </a:ext>
            <a:ext uri="{147F2762-F138-4A5C-976F-8EAC2B608ADB}">
              <a16:predDERef xmlns:a16="http://schemas.microsoft.com/office/drawing/2014/main" pred="{4550BA25-717D-4544-B994-C2077059E6E7}"/>
            </a:ext>
          </a:extLst>
        </xdr:cNvPr>
        <xdr:cNvPicPr>
          <a:picLocks noChangeAspect="1"/>
        </xdr:cNvPicPr>
      </xdr:nvPicPr>
      <xdr:blipFill>
        <a:blip xmlns:r="http://schemas.openxmlformats.org/officeDocument/2006/relationships" r:embed="rId138"/>
        <a:stretch>
          <a:fillRect/>
        </a:stretch>
      </xdr:blipFill>
      <xdr:spPr>
        <a:xfrm>
          <a:off x="11211915" y="13882997"/>
          <a:ext cx="942973" cy="1349659"/>
        </a:xfrm>
        <a:prstGeom prst="rect">
          <a:avLst/>
        </a:prstGeom>
      </xdr:spPr>
    </xdr:pic>
    <xdr:clientData/>
  </xdr:twoCellAnchor>
  <xdr:twoCellAnchor>
    <xdr:from>
      <xdr:col>8</xdr:col>
      <xdr:colOff>212147</xdr:colOff>
      <xdr:row>76</xdr:row>
      <xdr:rowOff>58226</xdr:rowOff>
    </xdr:from>
    <xdr:to>
      <xdr:col>8</xdr:col>
      <xdr:colOff>2376921</xdr:colOff>
      <xdr:row>76</xdr:row>
      <xdr:rowOff>2212398</xdr:rowOff>
    </xdr:to>
    <xdr:pic>
      <xdr:nvPicPr>
        <xdr:cNvPr id="156" name="Imagem 155">
          <a:extLst>
            <a:ext uri="{FF2B5EF4-FFF2-40B4-BE49-F238E27FC236}">
              <a16:creationId xmlns:a16="http://schemas.microsoft.com/office/drawing/2014/main" id="{C8A05B80-66A7-4AD1-B74A-7421390FB01E}"/>
            </a:ext>
          </a:extLst>
        </xdr:cNvPr>
        <xdr:cNvPicPr>
          <a:picLocks noChangeAspect="1"/>
        </xdr:cNvPicPr>
      </xdr:nvPicPr>
      <xdr:blipFill>
        <a:blip xmlns:r="http://schemas.openxmlformats.org/officeDocument/2006/relationships" r:embed="rId139"/>
        <a:stretch>
          <a:fillRect/>
        </a:stretch>
      </xdr:blipFill>
      <xdr:spPr>
        <a:xfrm>
          <a:off x="10332460" y="184867039"/>
          <a:ext cx="2164774" cy="2154172"/>
        </a:xfrm>
        <a:prstGeom prst="rect">
          <a:avLst/>
        </a:prstGeom>
      </xdr:spPr>
    </xdr:pic>
    <xdr:clientData/>
  </xdr:twoCellAnchor>
  <xdr:twoCellAnchor>
    <xdr:from>
      <xdr:col>8</xdr:col>
      <xdr:colOff>696439</xdr:colOff>
      <xdr:row>77</xdr:row>
      <xdr:rowOff>84696</xdr:rowOff>
    </xdr:from>
    <xdr:to>
      <xdr:col>8</xdr:col>
      <xdr:colOff>2331563</xdr:colOff>
      <xdr:row>77</xdr:row>
      <xdr:rowOff>2161572</xdr:rowOff>
    </xdr:to>
    <xdr:pic>
      <xdr:nvPicPr>
        <xdr:cNvPr id="157" name="Imagem 156">
          <a:extLst>
            <a:ext uri="{FF2B5EF4-FFF2-40B4-BE49-F238E27FC236}">
              <a16:creationId xmlns:a16="http://schemas.microsoft.com/office/drawing/2014/main" id="{02ECD6EF-7501-45E2-8510-77C5FBCE1A3B}"/>
            </a:ext>
          </a:extLst>
        </xdr:cNvPr>
        <xdr:cNvPicPr>
          <a:picLocks noChangeAspect="1"/>
        </xdr:cNvPicPr>
      </xdr:nvPicPr>
      <xdr:blipFill>
        <a:blip xmlns:r="http://schemas.openxmlformats.org/officeDocument/2006/relationships" r:embed="rId140"/>
        <a:stretch>
          <a:fillRect/>
        </a:stretch>
      </xdr:blipFill>
      <xdr:spPr>
        <a:xfrm>
          <a:off x="10833760" y="187169303"/>
          <a:ext cx="1635124" cy="2076876"/>
        </a:xfrm>
        <a:prstGeom prst="rect">
          <a:avLst/>
        </a:prstGeom>
      </xdr:spPr>
    </xdr:pic>
    <xdr:clientData/>
  </xdr:twoCellAnchor>
  <xdr:twoCellAnchor>
    <xdr:from>
      <xdr:col>8</xdr:col>
      <xdr:colOff>449729</xdr:colOff>
      <xdr:row>78</xdr:row>
      <xdr:rowOff>550058</xdr:rowOff>
    </xdr:from>
    <xdr:to>
      <xdr:col>8</xdr:col>
      <xdr:colOff>1408544</xdr:colOff>
      <xdr:row>78</xdr:row>
      <xdr:rowOff>2208095</xdr:rowOff>
    </xdr:to>
    <xdr:pic>
      <xdr:nvPicPr>
        <xdr:cNvPr id="158" name="Imagem 157">
          <a:extLst>
            <a:ext uri="{FF2B5EF4-FFF2-40B4-BE49-F238E27FC236}">
              <a16:creationId xmlns:a16="http://schemas.microsoft.com/office/drawing/2014/main" id="{D04B62F2-92E9-4C38-BEB0-F28A0CE12FFA}"/>
            </a:ext>
          </a:extLst>
        </xdr:cNvPr>
        <xdr:cNvPicPr>
          <a:picLocks noChangeAspect="1"/>
        </xdr:cNvPicPr>
      </xdr:nvPicPr>
      <xdr:blipFill>
        <a:blip xmlns:r="http://schemas.openxmlformats.org/officeDocument/2006/relationships" r:embed="rId141"/>
        <a:stretch>
          <a:fillRect/>
        </a:stretch>
      </xdr:blipFill>
      <xdr:spPr>
        <a:xfrm>
          <a:off x="10580865" y="189959013"/>
          <a:ext cx="958815" cy="1658037"/>
        </a:xfrm>
        <a:prstGeom prst="rect">
          <a:avLst/>
        </a:prstGeom>
      </xdr:spPr>
    </xdr:pic>
    <xdr:clientData/>
  </xdr:twoCellAnchor>
  <xdr:twoCellAnchor>
    <xdr:from>
      <xdr:col>8</xdr:col>
      <xdr:colOff>717009</xdr:colOff>
      <xdr:row>79</xdr:row>
      <xdr:rowOff>780020</xdr:rowOff>
    </xdr:from>
    <xdr:to>
      <xdr:col>8</xdr:col>
      <xdr:colOff>1722882</xdr:colOff>
      <xdr:row>79</xdr:row>
      <xdr:rowOff>2104448</xdr:rowOff>
    </xdr:to>
    <xdr:pic>
      <xdr:nvPicPr>
        <xdr:cNvPr id="159" name="Imagem 158">
          <a:extLst>
            <a:ext uri="{FF2B5EF4-FFF2-40B4-BE49-F238E27FC236}">
              <a16:creationId xmlns:a16="http://schemas.microsoft.com/office/drawing/2014/main" id="{2467715B-DE6B-4DFE-974E-2E8137150B09}"/>
            </a:ext>
          </a:extLst>
        </xdr:cNvPr>
        <xdr:cNvPicPr>
          <a:picLocks noChangeAspect="1"/>
        </xdr:cNvPicPr>
      </xdr:nvPicPr>
      <xdr:blipFill>
        <a:blip xmlns:r="http://schemas.openxmlformats.org/officeDocument/2006/relationships" r:embed="rId142"/>
        <a:stretch>
          <a:fillRect/>
        </a:stretch>
      </xdr:blipFill>
      <xdr:spPr>
        <a:xfrm>
          <a:off x="10848145" y="192474975"/>
          <a:ext cx="1005873" cy="1324428"/>
        </a:xfrm>
        <a:prstGeom prst="rect">
          <a:avLst/>
        </a:prstGeom>
      </xdr:spPr>
    </xdr:pic>
    <xdr:clientData/>
  </xdr:twoCellAnchor>
  <xdr:twoCellAnchor>
    <xdr:from>
      <xdr:col>8</xdr:col>
      <xdr:colOff>868795</xdr:colOff>
      <xdr:row>80</xdr:row>
      <xdr:rowOff>952377</xdr:rowOff>
    </xdr:from>
    <xdr:to>
      <xdr:col>8</xdr:col>
      <xdr:colOff>1785006</xdr:colOff>
      <xdr:row>80</xdr:row>
      <xdr:rowOff>2154903</xdr:rowOff>
    </xdr:to>
    <xdr:pic>
      <xdr:nvPicPr>
        <xdr:cNvPr id="160" name="Imagem 159">
          <a:extLst>
            <a:ext uri="{FF2B5EF4-FFF2-40B4-BE49-F238E27FC236}">
              <a16:creationId xmlns:a16="http://schemas.microsoft.com/office/drawing/2014/main" id="{7CC76791-8DAD-4F5E-BC29-149929011182}"/>
            </a:ext>
          </a:extLst>
        </xdr:cNvPr>
        <xdr:cNvPicPr>
          <a:picLocks noChangeAspect="1"/>
        </xdr:cNvPicPr>
      </xdr:nvPicPr>
      <xdr:blipFill>
        <a:blip xmlns:r="http://schemas.openxmlformats.org/officeDocument/2006/relationships" r:embed="rId143"/>
        <a:stretch>
          <a:fillRect/>
        </a:stretch>
      </xdr:blipFill>
      <xdr:spPr>
        <a:xfrm>
          <a:off x="10999931" y="194933332"/>
          <a:ext cx="916211" cy="1202526"/>
        </a:xfrm>
        <a:prstGeom prst="rect">
          <a:avLst/>
        </a:prstGeom>
      </xdr:spPr>
    </xdr:pic>
    <xdr:clientData/>
  </xdr:twoCellAnchor>
  <xdr:twoCellAnchor>
    <xdr:from>
      <xdr:col>8</xdr:col>
      <xdr:colOff>789525</xdr:colOff>
      <xdr:row>81</xdr:row>
      <xdr:rowOff>654454</xdr:rowOff>
    </xdr:from>
    <xdr:to>
      <xdr:col>8</xdr:col>
      <xdr:colOff>1756661</xdr:colOff>
      <xdr:row>81</xdr:row>
      <xdr:rowOff>2085398</xdr:rowOff>
    </xdr:to>
    <xdr:pic>
      <xdr:nvPicPr>
        <xdr:cNvPr id="162" name="Imagem 161">
          <a:extLst>
            <a:ext uri="{FF2B5EF4-FFF2-40B4-BE49-F238E27FC236}">
              <a16:creationId xmlns:a16="http://schemas.microsoft.com/office/drawing/2014/main" id="{E31D446C-FF0A-4507-AE38-503530977C0D}"/>
            </a:ext>
          </a:extLst>
        </xdr:cNvPr>
        <xdr:cNvPicPr>
          <a:picLocks noChangeAspect="1"/>
        </xdr:cNvPicPr>
      </xdr:nvPicPr>
      <xdr:blipFill>
        <a:blip xmlns:r="http://schemas.openxmlformats.org/officeDocument/2006/relationships" r:embed="rId144"/>
        <a:stretch>
          <a:fillRect/>
        </a:stretch>
      </xdr:blipFill>
      <xdr:spPr>
        <a:xfrm>
          <a:off x="10920661" y="196921409"/>
          <a:ext cx="967136" cy="1430944"/>
        </a:xfrm>
        <a:prstGeom prst="rect">
          <a:avLst/>
        </a:prstGeom>
      </xdr:spPr>
    </xdr:pic>
    <xdr:clientData/>
  </xdr:twoCellAnchor>
  <xdr:oneCellAnchor>
    <xdr:from>
      <xdr:col>2</xdr:col>
      <xdr:colOff>3411682</xdr:colOff>
      <xdr:row>84</xdr:row>
      <xdr:rowOff>1144953</xdr:rowOff>
    </xdr:from>
    <xdr:ext cx="360" cy="2270672"/>
    <mc:AlternateContent xmlns:mc="http://schemas.openxmlformats.org/markup-compatibility/2006" xmlns:xdr14="http://schemas.microsoft.com/office/excel/2010/spreadsheetDrawing">
      <mc:Choice Requires="xdr14">
        <xdr:contentPart xmlns:r="http://schemas.openxmlformats.org/officeDocument/2006/relationships" r:id="rId145">
          <xdr14:nvContentPartPr>
            <xdr14:cNvPr id="191" name="Tinta 190">
              <a:extLst>
                <a:ext uri="{FF2B5EF4-FFF2-40B4-BE49-F238E27FC236}">
                  <a16:creationId xmlns:a16="http://schemas.microsoft.com/office/drawing/2014/main" id="{69D232E1-F09B-4847-BFA5-EBCC9FF4F441}"/>
                </a:ext>
              </a:extLst>
            </xdr14:cNvPr>
            <xdr14:cNvContentPartPr/>
          </xdr14:nvContentPartPr>
          <xdr14:nvPr macro=""/>
          <xdr14:xfrm>
            <a:off x="4208318" y="203611817"/>
            <a:ext cx="360" cy="2270672"/>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119"/>
            <a:stretch>
              <a:fillRect/>
            </a:stretch>
          </xdr:blipFill>
          <xdr:spPr>
            <a:xfrm>
              <a:off x="7086960" y="2210040"/>
              <a:ext cx="18000" cy="18000"/>
            </a:xfrm>
            <a:prstGeom prst="rect">
              <a:avLst/>
            </a:prstGeom>
          </xdr:spPr>
        </xdr:pic>
      </mc:Fallback>
    </mc:AlternateContent>
    <xdr:clientData/>
  </xdr:oneCellAnchor>
  <xdr:oneCellAnchor>
    <xdr:from>
      <xdr:col>3</xdr:col>
      <xdr:colOff>3670243</xdr:colOff>
      <xdr:row>84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6">
          <xdr14:nvContentPartPr>
            <xdr14:cNvPr id="192" name="Tinta 191">
              <a:extLst>
                <a:ext uri="{FF2B5EF4-FFF2-40B4-BE49-F238E27FC236}">
                  <a16:creationId xmlns:a16="http://schemas.microsoft.com/office/drawing/2014/main" id="{ABAC4EC4-C59D-40FB-A2AA-A27329758494}"/>
                </a:ext>
              </a:extLst>
            </xdr14:cNvPr>
            <xdr14:cNvContentPartPr/>
          </xdr14:nvContentPartPr>
          <xdr14:nvPr macro=""/>
          <xdr14:xfrm>
            <a:off x="8121016" y="202917137"/>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85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7">
          <xdr14:nvContentPartPr>
            <xdr14:cNvPr id="193" name="Tinta 192">
              <a:extLst>
                <a:ext uri="{FF2B5EF4-FFF2-40B4-BE49-F238E27FC236}">
                  <a16:creationId xmlns:a16="http://schemas.microsoft.com/office/drawing/2014/main" id="{FD6D6BE0-E260-4D64-A1CC-23254AD4F752}"/>
                </a:ext>
              </a:extLst>
            </xdr14:cNvPr>
            <xdr14:cNvContentPartPr/>
          </xdr14:nvContentPartPr>
          <xdr14:nvPr macro=""/>
          <xdr14:xfrm>
            <a:off x="9888681" y="206848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119"/>
            <a:stretch>
              <a:fillRect/>
            </a:stretch>
          </xdr:blipFill>
          <xdr:spPr>
            <a:xfrm>
              <a:off x="6439320" y="3857880"/>
              <a:ext cx="18000" cy="18000"/>
            </a:xfrm>
            <a:prstGeom prst="rect">
              <a:avLst/>
            </a:prstGeom>
          </xdr:spPr>
        </xdr:pic>
      </mc:Fallback>
    </mc:AlternateContent>
    <xdr:clientData/>
  </xdr:oneCellAnchor>
  <xdr:oneCellAnchor>
    <xdr:from>
      <xdr:col>4</xdr:col>
      <xdr:colOff>1610590</xdr:colOff>
      <xdr:row>85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8">
          <xdr14:nvContentPartPr>
            <xdr14:cNvPr id="194" name="Tinta 193">
              <a:extLst>
                <a:ext uri="{FF2B5EF4-FFF2-40B4-BE49-F238E27FC236}">
                  <a16:creationId xmlns:a16="http://schemas.microsoft.com/office/drawing/2014/main" id="{41FE1252-0EAD-4770-A7DA-D0A57A011174}"/>
                </a:ext>
              </a:extLst>
            </xdr14:cNvPr>
            <xdr14:cNvContentPartPr/>
          </xdr14:nvContentPartPr>
          <xdr14:nvPr macro=""/>
          <xdr14:xfrm>
            <a:off x="9888681" y="206848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119"/>
            <a:stretch>
              <a:fillRect/>
            </a:stretch>
          </xdr:blipFill>
          <xdr:spPr>
            <a:xfrm>
              <a:off x="6677640" y="3886680"/>
              <a:ext cx="18000" cy="18000"/>
            </a:xfrm>
            <a:prstGeom prst="rect">
              <a:avLst/>
            </a:prstGeom>
          </xdr:spPr>
        </xdr:pic>
      </mc:Fallback>
    </mc:AlternateContent>
    <xdr:clientData/>
  </xdr:oneCellAnchor>
  <xdr:oneCellAnchor>
    <xdr:from>
      <xdr:col>2</xdr:col>
      <xdr:colOff>3497062</xdr:colOff>
      <xdr:row>84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9">
          <xdr14:nvContentPartPr>
            <xdr14:cNvPr id="195" name="Tinta 194">
              <a:extLst>
                <a:ext uri="{FF2B5EF4-FFF2-40B4-BE49-F238E27FC236}">
                  <a16:creationId xmlns:a16="http://schemas.microsoft.com/office/drawing/2014/main" id="{894D34B4-6D8D-4E2A-A73F-CDC249E7C0CF}"/>
                </a:ext>
              </a:extLst>
            </xdr14:cNvPr>
            <xdr14:cNvContentPartPr/>
          </xdr14:nvContentPartPr>
          <xdr14:nvPr macro=""/>
          <xdr14:xfrm>
            <a:off x="4293698" y="202917137"/>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twoCellAnchor>
    <xdr:from>
      <xdr:col>8</xdr:col>
      <xdr:colOff>773545</xdr:colOff>
      <xdr:row>83</xdr:row>
      <xdr:rowOff>716568</xdr:rowOff>
    </xdr:from>
    <xdr:to>
      <xdr:col>8</xdr:col>
      <xdr:colOff>1614921</xdr:colOff>
      <xdr:row>83</xdr:row>
      <xdr:rowOff>2157954</xdr:rowOff>
    </xdr:to>
    <xdr:pic>
      <xdr:nvPicPr>
        <xdr:cNvPr id="196" name="Imagem 195">
          <a:extLst>
            <a:ext uri="{FF2B5EF4-FFF2-40B4-BE49-F238E27FC236}">
              <a16:creationId xmlns:a16="http://schemas.microsoft.com/office/drawing/2014/main" id="{DF2E2157-C491-44C6-9C07-7127DCDBF45E}"/>
            </a:ext>
            <a:ext uri="{147F2762-F138-4A5C-976F-8EAC2B608ADB}">
              <a16:predDERef xmlns:a16="http://schemas.microsoft.com/office/drawing/2014/main" pred="{7CC78219-1560-403C-B571-A5BEBB15D539}"/>
            </a:ext>
          </a:extLst>
        </xdr:cNvPr>
        <xdr:cNvPicPr>
          <a:picLocks noChangeAspect="1"/>
        </xdr:cNvPicPr>
      </xdr:nvPicPr>
      <xdr:blipFill>
        <a:blip xmlns:r="http://schemas.openxmlformats.org/officeDocument/2006/relationships" r:embed="rId150"/>
        <a:stretch>
          <a:fillRect/>
        </a:stretch>
      </xdr:blipFill>
      <xdr:spPr>
        <a:xfrm>
          <a:off x="10904681" y="199269523"/>
          <a:ext cx="841376" cy="1441386"/>
        </a:xfrm>
        <a:prstGeom prst="rect">
          <a:avLst/>
        </a:prstGeom>
      </xdr:spPr>
    </xdr:pic>
    <xdr:clientData/>
  </xdr:twoCellAnchor>
  <xdr:twoCellAnchor>
    <xdr:from>
      <xdr:col>8</xdr:col>
      <xdr:colOff>284386</xdr:colOff>
      <xdr:row>2</xdr:row>
      <xdr:rowOff>656125</xdr:rowOff>
    </xdr:from>
    <xdr:to>
      <xdr:col>8</xdr:col>
      <xdr:colOff>2613242</xdr:colOff>
      <xdr:row>2</xdr:row>
      <xdr:rowOff>2327688</xdr:rowOff>
    </xdr:to>
    <xdr:pic>
      <xdr:nvPicPr>
        <xdr:cNvPr id="9" name="Imagem 8">
          <a:extLst>
            <a:ext uri="{FF2B5EF4-FFF2-40B4-BE49-F238E27FC236}">
              <a16:creationId xmlns:a16="http://schemas.microsoft.com/office/drawing/2014/main" id="{92601CB4-E944-4FB6-A1FC-D87DA8B815C7}"/>
            </a:ext>
          </a:extLst>
        </xdr:cNvPr>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10415522" y="1573989"/>
          <a:ext cx="2328856" cy="1671563"/>
        </a:xfrm>
        <a:prstGeom prst="rect">
          <a:avLst/>
        </a:prstGeom>
      </xdr:spPr>
    </xdr:pic>
    <xdr:clientData/>
  </xdr:twoCellAnchor>
  <xdr:twoCellAnchor>
    <xdr:from>
      <xdr:col>8</xdr:col>
      <xdr:colOff>253232</xdr:colOff>
      <xdr:row>68</xdr:row>
      <xdr:rowOff>439141</xdr:rowOff>
    </xdr:from>
    <xdr:to>
      <xdr:col>8</xdr:col>
      <xdr:colOff>3122699</xdr:colOff>
      <xdr:row>68</xdr:row>
      <xdr:rowOff>1991716</xdr:rowOff>
    </xdr:to>
    <xdr:pic>
      <xdr:nvPicPr>
        <xdr:cNvPr id="12" name="Imagem 11">
          <a:extLst>
            <a:ext uri="{FF2B5EF4-FFF2-40B4-BE49-F238E27FC236}">
              <a16:creationId xmlns:a16="http://schemas.microsoft.com/office/drawing/2014/main" id="{2A3CFFE5-17D5-4FC2-B112-865FFD1E1BC0}"/>
            </a:ext>
            <a:ext uri="{147F2762-F138-4A5C-976F-8EAC2B608ADB}">
              <a16:predDERef xmlns:a16="http://schemas.microsoft.com/office/drawing/2014/main" pred="{92601CB4-E944-4FB6-A1FC-D87DA8B815C7}"/>
            </a:ext>
          </a:extLst>
        </xdr:cNvPr>
        <xdr:cNvPicPr>
          <a:picLocks noChangeAspect="1"/>
        </xdr:cNvPicPr>
      </xdr:nvPicPr>
      <xdr:blipFill>
        <a:blip xmlns:r="http://schemas.openxmlformats.org/officeDocument/2006/relationships" r:embed="rId152"/>
        <a:stretch>
          <a:fillRect/>
        </a:stretch>
      </xdr:blipFill>
      <xdr:spPr>
        <a:xfrm rot="5400000">
          <a:off x="11048999" y="166291302"/>
          <a:ext cx="1552575" cy="2869467"/>
        </a:xfrm>
        <a:prstGeom prst="rect">
          <a:avLst/>
        </a:prstGeom>
      </xdr:spPr>
    </xdr:pic>
    <xdr:clientData/>
  </xdr:twoCellAnchor>
  <xdr:twoCellAnchor>
    <xdr:from>
      <xdr:col>8</xdr:col>
      <xdr:colOff>299069</xdr:colOff>
      <xdr:row>66</xdr:row>
      <xdr:rowOff>993323</xdr:rowOff>
    </xdr:from>
    <xdr:to>
      <xdr:col>8</xdr:col>
      <xdr:colOff>2636364</xdr:colOff>
      <xdr:row>66</xdr:row>
      <xdr:rowOff>1986645</xdr:rowOff>
    </xdr:to>
    <xdr:pic>
      <xdr:nvPicPr>
        <xdr:cNvPr id="113" name="Imagem 112">
          <a:extLst>
            <a:ext uri="{FF2B5EF4-FFF2-40B4-BE49-F238E27FC236}">
              <a16:creationId xmlns:a16="http://schemas.microsoft.com/office/drawing/2014/main" id="{25D9C60D-1E0F-464E-9685-F202A2D62C09}"/>
            </a:ext>
          </a:extLst>
        </xdr:cNvPr>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rot="5400000">
          <a:off x="11102192" y="162298291"/>
          <a:ext cx="993322" cy="2337295"/>
        </a:xfrm>
        <a:prstGeom prst="rect">
          <a:avLst/>
        </a:prstGeom>
      </xdr:spPr>
    </xdr:pic>
    <xdr:clientData/>
  </xdr:twoCellAnchor>
  <xdr:twoCellAnchor>
    <xdr:from>
      <xdr:col>8</xdr:col>
      <xdr:colOff>179366</xdr:colOff>
      <xdr:row>43</xdr:row>
      <xdr:rowOff>545523</xdr:rowOff>
    </xdr:from>
    <xdr:to>
      <xdr:col>8</xdr:col>
      <xdr:colOff>2265795</xdr:colOff>
      <xdr:row>43</xdr:row>
      <xdr:rowOff>2544102</xdr:rowOff>
    </xdr:to>
    <xdr:pic>
      <xdr:nvPicPr>
        <xdr:cNvPr id="6" name="Imagem 5">
          <a:extLst>
            <a:ext uri="{FF2B5EF4-FFF2-40B4-BE49-F238E27FC236}">
              <a16:creationId xmlns:a16="http://schemas.microsoft.com/office/drawing/2014/main" id="{32DBCF42-9B01-4391-9310-AA357B93618C}"/>
            </a:ext>
          </a:extLst>
        </xdr:cNvPr>
        <xdr:cNvPicPr>
          <a:picLocks noChangeAspect="1"/>
        </xdr:cNvPicPr>
      </xdr:nvPicPr>
      <xdr:blipFill>
        <a:blip xmlns:r="http://schemas.openxmlformats.org/officeDocument/2006/relationships" r:embed="rId154"/>
        <a:stretch>
          <a:fillRect/>
        </a:stretch>
      </xdr:blipFill>
      <xdr:spPr>
        <a:xfrm>
          <a:off x="10310502" y="107779705"/>
          <a:ext cx="2086429" cy="1998579"/>
        </a:xfrm>
        <a:prstGeom prst="rect">
          <a:avLst/>
        </a:prstGeom>
      </xdr:spPr>
    </xdr:pic>
    <xdr:clientData/>
  </xdr:twoCellAnchor>
  <xdr:twoCellAnchor>
    <xdr:from>
      <xdr:col>8</xdr:col>
      <xdr:colOff>382756</xdr:colOff>
      <xdr:row>50</xdr:row>
      <xdr:rowOff>844880</xdr:rowOff>
    </xdr:from>
    <xdr:to>
      <xdr:col>8</xdr:col>
      <xdr:colOff>1757795</xdr:colOff>
      <xdr:row>50</xdr:row>
      <xdr:rowOff>2340957</xdr:rowOff>
    </xdr:to>
    <xdr:pic>
      <xdr:nvPicPr>
        <xdr:cNvPr id="11" name="Imagem 10">
          <a:extLst>
            <a:ext uri="{FF2B5EF4-FFF2-40B4-BE49-F238E27FC236}">
              <a16:creationId xmlns:a16="http://schemas.microsoft.com/office/drawing/2014/main" id="{809D45E1-9834-453D-AD80-6DFB2A7F5FA3}"/>
            </a:ext>
          </a:extLst>
        </xdr:cNvPr>
        <xdr:cNvPicPr>
          <a:picLocks noChangeAspect="1"/>
        </xdr:cNvPicPr>
      </xdr:nvPicPr>
      <xdr:blipFill>
        <a:blip xmlns:r="http://schemas.openxmlformats.org/officeDocument/2006/relationships" r:embed="rId155"/>
        <a:stretch>
          <a:fillRect/>
        </a:stretch>
      </xdr:blipFill>
      <xdr:spPr>
        <a:xfrm>
          <a:off x="10513892" y="127129062"/>
          <a:ext cx="1375039" cy="1496077"/>
        </a:xfrm>
        <a:prstGeom prst="rect">
          <a:avLst/>
        </a:prstGeom>
      </xdr:spPr>
    </xdr:pic>
    <xdr:clientData/>
  </xdr:twoCellAnchor>
  <xdr:twoCellAnchor>
    <xdr:from>
      <xdr:col>8</xdr:col>
      <xdr:colOff>701614</xdr:colOff>
      <xdr:row>58</xdr:row>
      <xdr:rowOff>51131</xdr:rowOff>
    </xdr:from>
    <xdr:to>
      <xdr:col>8</xdr:col>
      <xdr:colOff>2460832</xdr:colOff>
      <xdr:row>58</xdr:row>
      <xdr:rowOff>1951910</xdr:rowOff>
    </xdr:to>
    <xdr:pic>
      <xdr:nvPicPr>
        <xdr:cNvPr id="13" name="Imagem 12">
          <a:extLst>
            <a:ext uri="{FF2B5EF4-FFF2-40B4-BE49-F238E27FC236}">
              <a16:creationId xmlns:a16="http://schemas.microsoft.com/office/drawing/2014/main" id="{B8DF8B3B-185A-43C6-A102-361CFDF747BE}"/>
            </a:ext>
          </a:extLst>
        </xdr:cNvPr>
        <xdr:cNvPicPr>
          <a:picLocks noChangeAspect="1"/>
        </xdr:cNvPicPr>
      </xdr:nvPicPr>
      <xdr:blipFill>
        <a:blip xmlns:r="http://schemas.openxmlformats.org/officeDocument/2006/relationships" r:embed="rId156"/>
        <a:stretch>
          <a:fillRect/>
        </a:stretch>
      </xdr:blipFill>
      <xdr:spPr>
        <a:xfrm>
          <a:off x="10838935" y="142980560"/>
          <a:ext cx="1759218" cy="1900779"/>
        </a:xfrm>
        <a:prstGeom prst="rect">
          <a:avLst/>
        </a:prstGeom>
      </xdr:spPr>
    </xdr:pic>
    <xdr:clientData/>
  </xdr:twoCellAnchor>
  <xdr:twoCellAnchor>
    <xdr:from>
      <xdr:col>8</xdr:col>
      <xdr:colOff>397080</xdr:colOff>
      <xdr:row>75</xdr:row>
      <xdr:rowOff>463881</xdr:rowOff>
    </xdr:from>
    <xdr:to>
      <xdr:col>8</xdr:col>
      <xdr:colOff>1676151</xdr:colOff>
      <xdr:row>75</xdr:row>
      <xdr:rowOff>1727859</xdr:rowOff>
    </xdr:to>
    <xdr:pic>
      <xdr:nvPicPr>
        <xdr:cNvPr id="118" name="Imagem 117">
          <a:extLst>
            <a:ext uri="{FF2B5EF4-FFF2-40B4-BE49-F238E27FC236}">
              <a16:creationId xmlns:a16="http://schemas.microsoft.com/office/drawing/2014/main" id="{10E8A4BB-A5E2-4662-B4A2-54503A03FFBE}"/>
            </a:ext>
          </a:extLst>
        </xdr:cNvPr>
        <xdr:cNvPicPr>
          <a:picLocks noChangeAspect="1"/>
        </xdr:cNvPicPr>
      </xdr:nvPicPr>
      <xdr:blipFill>
        <a:blip xmlns:r="http://schemas.openxmlformats.org/officeDocument/2006/relationships" r:embed="rId157"/>
        <a:stretch>
          <a:fillRect/>
        </a:stretch>
      </xdr:blipFill>
      <xdr:spPr>
        <a:xfrm>
          <a:off x="10528216" y="183014836"/>
          <a:ext cx="1279071" cy="1263978"/>
        </a:xfrm>
        <a:prstGeom prst="rect">
          <a:avLst/>
        </a:prstGeom>
      </xdr:spPr>
    </xdr:pic>
    <xdr:clientData/>
  </xdr:twoCellAnchor>
  <xdr:twoCellAnchor>
    <xdr:from>
      <xdr:col>8</xdr:col>
      <xdr:colOff>695307</xdr:colOff>
      <xdr:row>56</xdr:row>
      <xdr:rowOff>672524</xdr:rowOff>
    </xdr:from>
    <xdr:to>
      <xdr:col>8</xdr:col>
      <xdr:colOff>1916545</xdr:colOff>
      <xdr:row>57</xdr:row>
      <xdr:rowOff>19934</xdr:rowOff>
    </xdr:to>
    <xdr:pic>
      <xdr:nvPicPr>
        <xdr:cNvPr id="14" name="Imagem 13">
          <a:extLst>
            <a:ext uri="{FF2B5EF4-FFF2-40B4-BE49-F238E27FC236}">
              <a16:creationId xmlns:a16="http://schemas.microsoft.com/office/drawing/2014/main" id="{858129EA-F7FC-4580-A8AC-320B8C12DB44}"/>
            </a:ext>
          </a:extLst>
        </xdr:cNvPr>
        <xdr:cNvPicPr>
          <a:picLocks noChangeAspect="1"/>
        </xdr:cNvPicPr>
      </xdr:nvPicPr>
      <xdr:blipFill>
        <a:blip xmlns:r="http://schemas.openxmlformats.org/officeDocument/2006/relationships" r:embed="rId158"/>
        <a:stretch>
          <a:fillRect/>
        </a:stretch>
      </xdr:blipFill>
      <xdr:spPr>
        <a:xfrm>
          <a:off x="10826443" y="152795433"/>
          <a:ext cx="1221238" cy="1633410"/>
        </a:xfrm>
        <a:prstGeom prst="rect">
          <a:avLst/>
        </a:prstGeom>
      </xdr:spPr>
    </xdr:pic>
    <xdr:clientData/>
  </xdr:twoCellAnchor>
  <xdr:twoCellAnchor>
    <xdr:from>
      <xdr:col>8</xdr:col>
      <xdr:colOff>789114</xdr:colOff>
      <xdr:row>60</xdr:row>
      <xdr:rowOff>894774</xdr:rowOff>
    </xdr:from>
    <xdr:to>
      <xdr:col>8</xdr:col>
      <xdr:colOff>1535545</xdr:colOff>
      <xdr:row>60</xdr:row>
      <xdr:rowOff>2205322</xdr:rowOff>
    </xdr:to>
    <xdr:pic>
      <xdr:nvPicPr>
        <xdr:cNvPr id="18" name="Imagem 17">
          <a:extLst>
            <a:ext uri="{FF2B5EF4-FFF2-40B4-BE49-F238E27FC236}">
              <a16:creationId xmlns:a16="http://schemas.microsoft.com/office/drawing/2014/main" id="{F1549A03-5572-43D3-B3F8-3133BF312846}"/>
            </a:ext>
          </a:extLst>
        </xdr:cNvPr>
        <xdr:cNvPicPr>
          <a:picLocks noChangeAspect="1"/>
        </xdr:cNvPicPr>
      </xdr:nvPicPr>
      <xdr:blipFill>
        <a:blip xmlns:r="http://schemas.openxmlformats.org/officeDocument/2006/relationships" r:embed="rId159"/>
        <a:stretch>
          <a:fillRect/>
        </a:stretch>
      </xdr:blipFill>
      <xdr:spPr>
        <a:xfrm>
          <a:off x="10920250" y="146159683"/>
          <a:ext cx="746431" cy="1310548"/>
        </a:xfrm>
        <a:prstGeom prst="rect">
          <a:avLst/>
        </a:prstGeom>
      </xdr:spPr>
    </xdr:pic>
    <xdr:clientData/>
  </xdr:twoCellAnchor>
  <xdr:twoCellAnchor>
    <xdr:from>
      <xdr:col>8</xdr:col>
      <xdr:colOff>797358</xdr:colOff>
      <xdr:row>90</xdr:row>
      <xdr:rowOff>214312</xdr:rowOff>
    </xdr:from>
    <xdr:to>
      <xdr:col>8</xdr:col>
      <xdr:colOff>2153900</xdr:colOff>
      <xdr:row>90</xdr:row>
      <xdr:rowOff>2193529</xdr:rowOff>
    </xdr:to>
    <xdr:pic>
      <xdr:nvPicPr>
        <xdr:cNvPr id="121" name="Imagem 120">
          <a:extLst>
            <a:ext uri="{FF2B5EF4-FFF2-40B4-BE49-F238E27FC236}">
              <a16:creationId xmlns:a16="http://schemas.microsoft.com/office/drawing/2014/main" id="{FA1FE491-0AFE-48B9-BEF8-B71FB7DF91EE}"/>
            </a:ext>
          </a:extLst>
        </xdr:cNvPr>
        <xdr:cNvPicPr>
          <a:picLocks noChangeAspect="1"/>
        </xdr:cNvPicPr>
      </xdr:nvPicPr>
      <xdr:blipFill>
        <a:blip xmlns:r="http://schemas.openxmlformats.org/officeDocument/2006/relationships" r:embed="rId160"/>
        <a:stretch>
          <a:fillRect/>
        </a:stretch>
      </xdr:blipFill>
      <xdr:spPr>
        <a:xfrm>
          <a:off x="10917671" y="218003437"/>
          <a:ext cx="1356542" cy="1979217"/>
        </a:xfrm>
        <a:prstGeom prst="rect">
          <a:avLst/>
        </a:prstGeom>
      </xdr:spPr>
    </xdr:pic>
    <xdr:clientData/>
  </xdr:twoCellAnchor>
  <xdr:twoCellAnchor>
    <xdr:from>
      <xdr:col>8</xdr:col>
      <xdr:colOff>902355</xdr:colOff>
      <xdr:row>91</xdr:row>
      <xdr:rowOff>69273</xdr:rowOff>
    </xdr:from>
    <xdr:to>
      <xdr:col>8</xdr:col>
      <xdr:colOff>1837170</xdr:colOff>
      <xdr:row>91</xdr:row>
      <xdr:rowOff>2212398</xdr:rowOff>
    </xdr:to>
    <xdr:pic>
      <xdr:nvPicPr>
        <xdr:cNvPr id="126" name="Imagem 125">
          <a:extLst>
            <a:ext uri="{FF2B5EF4-FFF2-40B4-BE49-F238E27FC236}">
              <a16:creationId xmlns:a16="http://schemas.microsoft.com/office/drawing/2014/main" id="{338EA656-3995-4099-9066-93EB9352EAD9}"/>
            </a:ext>
          </a:extLst>
        </xdr:cNvPr>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1022668" y="220144398"/>
          <a:ext cx="934815"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1135475</xdr:colOff>
      <xdr:row>92</xdr:row>
      <xdr:rowOff>315337</xdr:rowOff>
    </xdr:from>
    <xdr:to>
      <xdr:col>8</xdr:col>
      <xdr:colOff>1845107</xdr:colOff>
      <xdr:row>92</xdr:row>
      <xdr:rowOff>2086750</xdr:rowOff>
    </xdr:to>
    <xdr:pic>
      <xdr:nvPicPr>
        <xdr:cNvPr id="128" name="Imagem 127">
          <a:extLst>
            <a:ext uri="{FF2B5EF4-FFF2-40B4-BE49-F238E27FC236}">
              <a16:creationId xmlns:a16="http://schemas.microsoft.com/office/drawing/2014/main" id="{83F5B813-F9EA-4321-88B6-18FE7BC06C5F}"/>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11255788" y="222676462"/>
          <a:ext cx="709632" cy="1771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289324</xdr:colOff>
      <xdr:row>63</xdr:row>
      <xdr:rowOff>655617</xdr:rowOff>
    </xdr:from>
    <xdr:to>
      <xdr:col>8</xdr:col>
      <xdr:colOff>2717166</xdr:colOff>
      <xdr:row>63</xdr:row>
      <xdr:rowOff>1893866</xdr:rowOff>
    </xdr:to>
    <xdr:pic>
      <xdr:nvPicPr>
        <xdr:cNvPr id="130" name="Imagem 129">
          <a:extLst>
            <a:ext uri="{FF2B5EF4-FFF2-40B4-BE49-F238E27FC236}">
              <a16:creationId xmlns:a16="http://schemas.microsoft.com/office/drawing/2014/main" id="{63EB4291-1E11-4F12-A0C7-46117FC200AA}"/>
            </a:ext>
          </a:extLst>
        </xdr:cNvPr>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10426645" y="48756867"/>
          <a:ext cx="2427842" cy="1238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691902</xdr:colOff>
      <xdr:row>93</xdr:row>
      <xdr:rowOff>232793</xdr:rowOff>
    </xdr:from>
    <xdr:to>
      <xdr:col>8</xdr:col>
      <xdr:colOff>2073027</xdr:colOff>
      <xdr:row>93</xdr:row>
      <xdr:rowOff>1792842</xdr:rowOff>
    </xdr:to>
    <xdr:pic>
      <xdr:nvPicPr>
        <xdr:cNvPr id="28" name="Imagem 27">
          <a:extLst>
            <a:ext uri="{FF2B5EF4-FFF2-40B4-BE49-F238E27FC236}">
              <a16:creationId xmlns:a16="http://schemas.microsoft.com/office/drawing/2014/main" id="{590DCD55-C31D-47E9-8941-B43FC3D83DCA}"/>
            </a:ext>
          </a:extLst>
        </xdr:cNvPr>
        <xdr:cNvPicPr>
          <a:picLocks noChangeAspect="1"/>
        </xdr:cNvPicPr>
      </xdr:nvPicPr>
      <xdr:blipFill>
        <a:blip xmlns:r="http://schemas.openxmlformats.org/officeDocument/2006/relationships" r:embed="rId164"/>
        <a:stretch>
          <a:fillRect/>
        </a:stretch>
      </xdr:blipFill>
      <xdr:spPr>
        <a:xfrm>
          <a:off x="10829223" y="224886722"/>
          <a:ext cx="1381125" cy="1560049"/>
        </a:xfrm>
        <a:prstGeom prst="rect">
          <a:avLst/>
        </a:prstGeom>
      </xdr:spPr>
    </xdr:pic>
    <xdr:clientData/>
  </xdr:twoCellAnchor>
  <xdr:twoCellAnchor>
    <xdr:from>
      <xdr:col>8</xdr:col>
      <xdr:colOff>518412</xdr:colOff>
      <xdr:row>94</xdr:row>
      <xdr:rowOff>282452</xdr:rowOff>
    </xdr:from>
    <xdr:to>
      <xdr:col>8</xdr:col>
      <xdr:colOff>2304350</xdr:colOff>
      <xdr:row>94</xdr:row>
      <xdr:rowOff>2000205</xdr:rowOff>
    </xdr:to>
    <xdr:pic>
      <xdr:nvPicPr>
        <xdr:cNvPr id="32" name="Imagem 31">
          <a:extLst>
            <a:ext uri="{FF2B5EF4-FFF2-40B4-BE49-F238E27FC236}">
              <a16:creationId xmlns:a16="http://schemas.microsoft.com/office/drawing/2014/main" id="{F4CDA328-EC19-4DEB-8AB3-0E11834705D3}"/>
            </a:ext>
          </a:extLst>
        </xdr:cNvPr>
        <xdr:cNvPicPr>
          <a:picLocks noChangeAspect="1"/>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a:off x="10655733" y="227222381"/>
          <a:ext cx="1785938" cy="1717753"/>
        </a:xfrm>
        <a:prstGeom prst="rect">
          <a:avLst/>
        </a:prstGeom>
      </xdr:spPr>
    </xdr:pic>
    <xdr:clientData/>
  </xdr:twoCellAnchor>
  <xdr:twoCellAnchor>
    <xdr:from>
      <xdr:col>8</xdr:col>
      <xdr:colOff>1429112</xdr:colOff>
      <xdr:row>100</xdr:row>
      <xdr:rowOff>207818</xdr:rowOff>
    </xdr:from>
    <xdr:to>
      <xdr:col>8</xdr:col>
      <xdr:colOff>2144148</xdr:colOff>
      <xdr:row>100</xdr:row>
      <xdr:rowOff>2083732</xdr:rowOff>
    </xdr:to>
    <xdr:pic>
      <xdr:nvPicPr>
        <xdr:cNvPr id="122" name="Imagem 121">
          <a:extLst>
            <a:ext uri="{FF2B5EF4-FFF2-40B4-BE49-F238E27FC236}">
              <a16:creationId xmlns:a16="http://schemas.microsoft.com/office/drawing/2014/main" id="{3B59E7B9-7868-4469-A099-0E41AE4A5CB6}"/>
            </a:ext>
          </a:extLst>
        </xdr:cNvPr>
        <xdr:cNvPicPr>
          <a:picLocks noChangeAspect="1"/>
        </xdr:cNvPicPr>
      </xdr:nvPicPr>
      <xdr:blipFill>
        <a:blip xmlns:r="http://schemas.openxmlformats.org/officeDocument/2006/relationships" r:embed="rId166" cstate="print">
          <a:extLst>
            <a:ext uri="{28A0092B-C50C-407E-A947-70E740481C1C}">
              <a14:useLocalDpi xmlns:a14="http://schemas.microsoft.com/office/drawing/2010/main" val="0"/>
            </a:ext>
          </a:extLst>
        </a:blip>
        <a:stretch>
          <a:fillRect/>
        </a:stretch>
      </xdr:blipFill>
      <xdr:spPr>
        <a:xfrm>
          <a:off x="11560248" y="240895909"/>
          <a:ext cx="715036" cy="1875914"/>
        </a:xfrm>
        <a:prstGeom prst="rect">
          <a:avLst/>
        </a:prstGeom>
      </xdr:spPr>
    </xdr:pic>
    <xdr:clientData/>
  </xdr:twoCellAnchor>
  <xdr:twoCellAnchor>
    <xdr:from>
      <xdr:col>8</xdr:col>
      <xdr:colOff>1177637</xdr:colOff>
      <xdr:row>101</xdr:row>
      <xdr:rowOff>514597</xdr:rowOff>
    </xdr:from>
    <xdr:to>
      <xdr:col>8</xdr:col>
      <xdr:colOff>2274557</xdr:colOff>
      <xdr:row>101</xdr:row>
      <xdr:rowOff>1442640</xdr:rowOff>
    </xdr:to>
    <xdr:pic>
      <xdr:nvPicPr>
        <xdr:cNvPr id="132" name="Imagem 131">
          <a:extLst>
            <a:ext uri="{FF2B5EF4-FFF2-40B4-BE49-F238E27FC236}">
              <a16:creationId xmlns:a16="http://schemas.microsoft.com/office/drawing/2014/main" id="{4F8C0F1B-5E81-4511-ACA4-63AB4BC2C08D}"/>
            </a:ext>
          </a:extLst>
        </xdr:cNvPr>
        <xdr:cNvPicPr>
          <a:picLocks noChangeAspect="1"/>
        </xdr:cNvPicPr>
      </xdr:nvPicPr>
      <xdr:blipFill>
        <a:blip xmlns:r="http://schemas.openxmlformats.org/officeDocument/2006/relationships" r:embed="rId167" cstate="print">
          <a:extLst>
            <a:ext uri="{28A0092B-C50C-407E-A947-70E740481C1C}">
              <a14:useLocalDpi xmlns:a14="http://schemas.microsoft.com/office/drawing/2010/main" val="0"/>
            </a:ext>
          </a:extLst>
        </a:blip>
        <a:stretch>
          <a:fillRect/>
        </a:stretch>
      </xdr:blipFill>
      <xdr:spPr>
        <a:xfrm flipV="1">
          <a:off x="11308773" y="243488688"/>
          <a:ext cx="1096920" cy="928043"/>
        </a:xfrm>
        <a:prstGeom prst="rect">
          <a:avLst/>
        </a:prstGeom>
      </xdr:spPr>
    </xdr:pic>
    <xdr:clientData/>
  </xdr:twoCellAnchor>
  <xdr:twoCellAnchor>
    <xdr:from>
      <xdr:col>8</xdr:col>
      <xdr:colOff>984716</xdr:colOff>
      <xdr:row>102</xdr:row>
      <xdr:rowOff>484909</xdr:rowOff>
    </xdr:from>
    <xdr:to>
      <xdr:col>8</xdr:col>
      <xdr:colOff>2130136</xdr:colOff>
      <xdr:row>102</xdr:row>
      <xdr:rowOff>1450874</xdr:rowOff>
    </xdr:to>
    <xdr:pic>
      <xdr:nvPicPr>
        <xdr:cNvPr id="133" name="Imagem 132">
          <a:extLst>
            <a:ext uri="{FF2B5EF4-FFF2-40B4-BE49-F238E27FC236}">
              <a16:creationId xmlns:a16="http://schemas.microsoft.com/office/drawing/2014/main" id="{ACC3B87A-31B5-47DB-93B6-9CEC703A700E}"/>
            </a:ext>
          </a:extLst>
        </xdr:cNvPr>
        <xdr:cNvPicPr>
          <a:picLocks noChangeAspect="1"/>
        </xdr:cNvPicPr>
      </xdr:nvPicPr>
      <xdr:blipFill>
        <a:blip xmlns:r="http://schemas.openxmlformats.org/officeDocument/2006/relationships" r:embed="rId168" cstate="print">
          <a:extLst>
            <a:ext uri="{28A0092B-C50C-407E-A947-70E740481C1C}">
              <a14:useLocalDpi xmlns:a14="http://schemas.microsoft.com/office/drawing/2010/main" val="0"/>
            </a:ext>
          </a:extLst>
        </a:blip>
        <a:stretch>
          <a:fillRect/>
        </a:stretch>
      </xdr:blipFill>
      <xdr:spPr>
        <a:xfrm>
          <a:off x="11115852" y="245745000"/>
          <a:ext cx="1145420" cy="965965"/>
        </a:xfrm>
        <a:prstGeom prst="rect">
          <a:avLst/>
        </a:prstGeom>
      </xdr:spPr>
    </xdr:pic>
    <xdr:clientData/>
  </xdr:twoCellAnchor>
  <xdr:twoCellAnchor>
    <xdr:from>
      <xdr:col>8</xdr:col>
      <xdr:colOff>1112274</xdr:colOff>
      <xdr:row>103</xdr:row>
      <xdr:rowOff>403697</xdr:rowOff>
    </xdr:from>
    <xdr:to>
      <xdr:col>8</xdr:col>
      <xdr:colOff>2039215</xdr:colOff>
      <xdr:row>103</xdr:row>
      <xdr:rowOff>1862623</xdr:rowOff>
    </xdr:to>
    <xdr:pic>
      <xdr:nvPicPr>
        <xdr:cNvPr id="135" name="Imagem 134">
          <a:extLst>
            <a:ext uri="{FF2B5EF4-FFF2-40B4-BE49-F238E27FC236}">
              <a16:creationId xmlns:a16="http://schemas.microsoft.com/office/drawing/2014/main" id="{4F467460-DD6D-4BE6-9AB4-62D7447ECBE0}"/>
            </a:ext>
          </a:extLst>
        </xdr:cNvPr>
        <xdr:cNvPicPr>
          <a:picLocks noChangeAspect="1"/>
        </xdr:cNvPicPr>
      </xdr:nvPicPr>
      <xdr:blipFill>
        <a:blip xmlns:r="http://schemas.openxmlformats.org/officeDocument/2006/relationships" r:embed="rId169" cstate="print">
          <a:extLst>
            <a:ext uri="{28A0092B-C50C-407E-A947-70E740481C1C}">
              <a14:useLocalDpi xmlns:a14="http://schemas.microsoft.com/office/drawing/2010/main" val="0"/>
            </a:ext>
          </a:extLst>
        </a:blip>
        <a:stretch>
          <a:fillRect/>
        </a:stretch>
      </xdr:blipFill>
      <xdr:spPr>
        <a:xfrm>
          <a:off x="11232587" y="247910822"/>
          <a:ext cx="926941" cy="1458926"/>
        </a:xfrm>
        <a:prstGeom prst="rect">
          <a:avLst/>
        </a:prstGeom>
      </xdr:spPr>
    </xdr:pic>
    <xdr:clientData/>
  </xdr:two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0">
          <xdr14:nvContentPartPr>
            <xdr14:cNvPr id="136" name="Tinta 135">
              <a:extLst>
                <a:ext uri="{FF2B5EF4-FFF2-40B4-BE49-F238E27FC236}">
                  <a16:creationId xmlns:a16="http://schemas.microsoft.com/office/drawing/2014/main" id="{06E6D6B7-965A-46A8-A613-76B25F58E888}"/>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1">
          <xdr14:nvContentPartPr>
            <xdr14:cNvPr id="138" name="Tinta 137">
              <a:extLst>
                <a:ext uri="{FF2B5EF4-FFF2-40B4-BE49-F238E27FC236}">
                  <a16:creationId xmlns:a16="http://schemas.microsoft.com/office/drawing/2014/main" id="{7E9E4A32-81BE-49C1-9E43-37761FF5B104}"/>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2">
          <xdr14:nvContentPartPr>
            <xdr14:cNvPr id="139" name="Tinta 138">
              <a:extLst>
                <a:ext uri="{FF2B5EF4-FFF2-40B4-BE49-F238E27FC236}">
                  <a16:creationId xmlns:a16="http://schemas.microsoft.com/office/drawing/2014/main" id="{7A6F3B00-9D95-4057-B054-A6FE9335EE2C}"/>
                </a:ext>
              </a:extLst>
            </xdr14:cNvPr>
            <xdr14:cNvContentPartPr/>
          </xdr14:nvContentPartPr>
          <xdr14:nvPr macro=""/>
          <xdr14:xfrm>
            <a:off x="9888681" y="247996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3">
          <xdr14:nvContentPartPr>
            <xdr14:cNvPr id="140" name="Tinta 139">
              <a:extLst>
                <a:ext uri="{FF2B5EF4-FFF2-40B4-BE49-F238E27FC236}">
                  <a16:creationId xmlns:a16="http://schemas.microsoft.com/office/drawing/2014/main" id="{333E0ED2-762A-4499-B57A-0180E3EB8CD6}"/>
                </a:ext>
              </a:extLst>
            </xdr14:cNvPr>
            <xdr14:cNvContentPartPr/>
          </xdr14:nvContentPartPr>
          <xdr14:nvPr macro=""/>
          <xdr14:xfrm>
            <a:off x="9888681" y="247996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4">
          <xdr14:nvContentPartPr>
            <xdr14:cNvPr id="142" name="Tinta 141">
              <a:extLst>
                <a:ext uri="{FF2B5EF4-FFF2-40B4-BE49-F238E27FC236}">
                  <a16:creationId xmlns:a16="http://schemas.microsoft.com/office/drawing/2014/main" id="{1397D9E5-A2E3-43DD-AC9B-883EE594C11C}"/>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104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5">
          <xdr14:nvContentPartPr>
            <xdr14:cNvPr id="144" name="Tinta 143">
              <a:extLst>
                <a:ext uri="{FF2B5EF4-FFF2-40B4-BE49-F238E27FC236}">
                  <a16:creationId xmlns:a16="http://schemas.microsoft.com/office/drawing/2014/main" id="{D36E01C7-6386-43F9-9524-1FBB302C7D86}"/>
                </a:ext>
              </a:extLst>
            </xdr14:cNvPr>
            <xdr14:cNvContentPartPr/>
          </xdr14:nvContentPartPr>
          <xdr14:nvPr macro=""/>
          <xdr14:xfrm>
            <a:off x="9888681" y="250282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4</xdr:col>
      <xdr:colOff>1610590</xdr:colOff>
      <xdr:row>104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6">
          <xdr14:nvContentPartPr>
            <xdr14:cNvPr id="145" name="Tinta 144">
              <a:extLst>
                <a:ext uri="{FF2B5EF4-FFF2-40B4-BE49-F238E27FC236}">
                  <a16:creationId xmlns:a16="http://schemas.microsoft.com/office/drawing/2014/main" id="{C95F5253-F813-4FC3-B2D6-865553928D35}"/>
                </a:ext>
              </a:extLst>
            </xdr14:cNvPr>
            <xdr14:cNvContentPartPr/>
          </xdr14:nvContentPartPr>
          <xdr14:nvPr macro=""/>
          <xdr14:xfrm>
            <a:off x="9888681" y="250282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4</xdr:col>
      <xdr:colOff>1610590</xdr:colOff>
      <xdr:row>104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7">
          <xdr14:nvContentPartPr>
            <xdr14:cNvPr id="146" name="Tinta 145">
              <a:extLst>
                <a:ext uri="{FF2B5EF4-FFF2-40B4-BE49-F238E27FC236}">
                  <a16:creationId xmlns:a16="http://schemas.microsoft.com/office/drawing/2014/main" id="{B4288D9D-13AD-4987-AD78-1476988BB2FC}"/>
                </a:ext>
              </a:extLst>
            </xdr14:cNvPr>
            <xdr14:cNvContentPartPr/>
          </xdr14:nvContentPartPr>
          <xdr14:nvPr macro=""/>
          <xdr14:xfrm>
            <a:off x="9888681" y="250282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105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8">
          <xdr14:nvContentPartPr>
            <xdr14:cNvPr id="147" name="Tinta 146">
              <a:extLst>
                <a:ext uri="{FF2B5EF4-FFF2-40B4-BE49-F238E27FC236}">
                  <a16:creationId xmlns:a16="http://schemas.microsoft.com/office/drawing/2014/main" id="{10A652A3-84CD-410E-A487-3BC346478F74}"/>
                </a:ext>
              </a:extLst>
            </xdr14:cNvPr>
            <xdr14:cNvContentPartPr/>
          </xdr14:nvContentPartPr>
          <xdr14:nvPr macro=""/>
          <xdr14:xfrm>
            <a:off x="9888681" y="252568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4</xdr:col>
      <xdr:colOff>1610590</xdr:colOff>
      <xdr:row>105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9">
          <xdr14:nvContentPartPr>
            <xdr14:cNvPr id="148" name="Tinta 147">
              <a:extLst>
                <a:ext uri="{FF2B5EF4-FFF2-40B4-BE49-F238E27FC236}">
                  <a16:creationId xmlns:a16="http://schemas.microsoft.com/office/drawing/2014/main" id="{D7F32CB4-3AB3-475E-94F1-A46441705D8D}"/>
                </a:ext>
              </a:extLst>
            </xdr14:cNvPr>
            <xdr14:cNvContentPartPr/>
          </xdr14:nvContentPartPr>
          <xdr14:nvPr macro=""/>
          <xdr14:xfrm>
            <a:off x="9888681" y="252568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4</xdr:col>
      <xdr:colOff>1610590</xdr:colOff>
      <xdr:row>105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0">
          <xdr14:nvContentPartPr>
            <xdr14:cNvPr id="149" name="Tinta 148">
              <a:extLst>
                <a:ext uri="{FF2B5EF4-FFF2-40B4-BE49-F238E27FC236}">
                  <a16:creationId xmlns:a16="http://schemas.microsoft.com/office/drawing/2014/main" id="{8551CE80-55CB-472B-B5EB-530BC01FFAB9}"/>
                </a:ext>
              </a:extLst>
            </xdr14:cNvPr>
            <xdr14:cNvContentPartPr/>
          </xdr14:nvContentPartPr>
          <xdr14:nvPr macro=""/>
          <xdr14:xfrm>
            <a:off x="9888681" y="252568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twoCellAnchor>
    <xdr:from>
      <xdr:col>8</xdr:col>
      <xdr:colOff>937654</xdr:colOff>
      <xdr:row>105</xdr:row>
      <xdr:rowOff>468826</xdr:rowOff>
    </xdr:from>
    <xdr:to>
      <xdr:col>8</xdr:col>
      <xdr:colOff>2001486</xdr:colOff>
      <xdr:row>105</xdr:row>
      <xdr:rowOff>2035096</xdr:rowOff>
    </xdr:to>
    <xdr:pic>
      <xdr:nvPicPr>
        <xdr:cNvPr id="150" name="Imagem 149">
          <a:extLst>
            <a:ext uri="{FF2B5EF4-FFF2-40B4-BE49-F238E27FC236}">
              <a16:creationId xmlns:a16="http://schemas.microsoft.com/office/drawing/2014/main" id="{E7F0A60A-EA66-4F89-9EFF-BDF0936E6680}"/>
            </a:ext>
          </a:extLst>
        </xdr:cNvPr>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tretch>
          <a:fillRect/>
        </a:stretch>
      </xdr:blipFill>
      <xdr:spPr>
        <a:xfrm>
          <a:off x="11074975" y="252622790"/>
          <a:ext cx="1063832" cy="1566270"/>
        </a:xfrm>
        <a:prstGeom prst="rect">
          <a:avLst/>
        </a:prstGeom>
      </xdr:spPr>
    </xdr:pic>
    <xdr:clientData/>
  </xdr:twoCellAnchor>
  <xdr:twoCellAnchor>
    <xdr:from>
      <xdr:col>8</xdr:col>
      <xdr:colOff>770039</xdr:colOff>
      <xdr:row>107</xdr:row>
      <xdr:rowOff>363682</xdr:rowOff>
    </xdr:from>
    <xdr:to>
      <xdr:col>8</xdr:col>
      <xdr:colOff>2151164</xdr:colOff>
      <xdr:row>107</xdr:row>
      <xdr:rowOff>2087846</xdr:rowOff>
    </xdr:to>
    <xdr:pic>
      <xdr:nvPicPr>
        <xdr:cNvPr id="151" name="Imagem 150">
          <a:extLst>
            <a:ext uri="{FF2B5EF4-FFF2-40B4-BE49-F238E27FC236}">
              <a16:creationId xmlns:a16="http://schemas.microsoft.com/office/drawing/2014/main" id="{7C9620B5-FDB3-46D4-9497-72DBEB5C55A7}"/>
            </a:ext>
          </a:extLst>
        </xdr:cNvPr>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0901175" y="257053773"/>
          <a:ext cx="1381125" cy="1724164"/>
        </a:xfrm>
        <a:prstGeom prst="rect">
          <a:avLst/>
        </a:prstGeom>
      </xdr:spPr>
    </xdr:pic>
    <xdr:clientData/>
  </xdr:twoCellAnchor>
  <xdr:twoCellAnchor>
    <xdr:from>
      <xdr:col>8</xdr:col>
      <xdr:colOff>507174</xdr:colOff>
      <xdr:row>108</xdr:row>
      <xdr:rowOff>149679</xdr:rowOff>
    </xdr:from>
    <xdr:to>
      <xdr:col>8</xdr:col>
      <xdr:colOff>1945822</xdr:colOff>
      <xdr:row>108</xdr:row>
      <xdr:rowOff>2180860</xdr:rowOff>
    </xdr:to>
    <xdr:pic>
      <xdr:nvPicPr>
        <xdr:cNvPr id="152" name="Imagem 151">
          <a:extLst>
            <a:ext uri="{FF2B5EF4-FFF2-40B4-BE49-F238E27FC236}">
              <a16:creationId xmlns:a16="http://schemas.microsoft.com/office/drawing/2014/main" id="{1E15FEC1-C464-4871-90C3-250805298C5A}"/>
            </a:ext>
          </a:extLst>
        </xdr:cNvPr>
        <xdr:cNvPicPr>
          <a:picLocks noChangeAspect="1"/>
        </xdr:cNvPicPr>
      </xdr:nvPicPr>
      <xdr:blipFill>
        <a:blip xmlns:r="http://schemas.openxmlformats.org/officeDocument/2006/relationships" r:embed="rId183" cstate="print">
          <a:extLst>
            <a:ext uri="{28A0092B-C50C-407E-A947-70E740481C1C}">
              <a14:useLocalDpi xmlns:a14="http://schemas.microsoft.com/office/drawing/2010/main" val="0"/>
            </a:ext>
          </a:extLst>
        </a:blip>
        <a:stretch>
          <a:fillRect/>
        </a:stretch>
      </xdr:blipFill>
      <xdr:spPr>
        <a:xfrm>
          <a:off x="10644495" y="259161643"/>
          <a:ext cx="1438648" cy="2031181"/>
        </a:xfrm>
        <a:prstGeom prst="rect">
          <a:avLst/>
        </a:prstGeom>
      </xdr:spPr>
    </xdr:pic>
    <xdr:clientData/>
  </xdr:twoCellAnchor>
  <xdr:twoCellAnchor>
    <xdr:from>
      <xdr:col>8</xdr:col>
      <xdr:colOff>713756</xdr:colOff>
      <xdr:row>109</xdr:row>
      <xdr:rowOff>449036</xdr:rowOff>
    </xdr:from>
    <xdr:to>
      <xdr:col>8</xdr:col>
      <xdr:colOff>2237756</xdr:colOff>
      <xdr:row>109</xdr:row>
      <xdr:rowOff>1982140</xdr:rowOff>
    </xdr:to>
    <xdr:pic>
      <xdr:nvPicPr>
        <xdr:cNvPr id="153" name="Imagem 152">
          <a:extLst>
            <a:ext uri="{FF2B5EF4-FFF2-40B4-BE49-F238E27FC236}">
              <a16:creationId xmlns:a16="http://schemas.microsoft.com/office/drawing/2014/main" id="{220B2537-1056-4C7E-8BAE-2FC786554123}"/>
            </a:ext>
          </a:extLst>
        </xdr:cNvPr>
        <xdr:cNvPicPr>
          <a:picLocks noChangeAspect="1"/>
        </xdr:cNvPicPr>
      </xdr:nvPicPr>
      <xdr:blipFill>
        <a:blip xmlns:r="http://schemas.openxmlformats.org/officeDocument/2006/relationships" r:embed="rId184" cstate="print">
          <a:extLst>
            <a:ext uri="{28A0092B-C50C-407E-A947-70E740481C1C}">
              <a14:useLocalDpi xmlns:a14="http://schemas.microsoft.com/office/drawing/2010/main" val="0"/>
            </a:ext>
          </a:extLst>
        </a:blip>
        <a:stretch>
          <a:fillRect/>
        </a:stretch>
      </xdr:blipFill>
      <xdr:spPr>
        <a:xfrm>
          <a:off x="10851077" y="261747000"/>
          <a:ext cx="1524000" cy="1533104"/>
        </a:xfrm>
        <a:prstGeom prst="rect">
          <a:avLst/>
        </a:prstGeom>
      </xdr:spPr>
    </xdr:pic>
    <xdr:clientData/>
  </xdr:twoCellAnchor>
  <xdr:twoCellAnchor>
    <xdr:from>
      <xdr:col>8</xdr:col>
      <xdr:colOff>985901</xdr:colOff>
      <xdr:row>110</xdr:row>
      <xdr:rowOff>312964</xdr:rowOff>
    </xdr:from>
    <xdr:to>
      <xdr:col>8</xdr:col>
      <xdr:colOff>1943651</xdr:colOff>
      <xdr:row>110</xdr:row>
      <xdr:rowOff>1893934</xdr:rowOff>
    </xdr:to>
    <xdr:pic>
      <xdr:nvPicPr>
        <xdr:cNvPr id="154" name="Imagem 153">
          <a:extLst>
            <a:ext uri="{FF2B5EF4-FFF2-40B4-BE49-F238E27FC236}">
              <a16:creationId xmlns:a16="http://schemas.microsoft.com/office/drawing/2014/main" id="{6A2AA024-87E1-40BA-A525-4DFF229D0D61}"/>
            </a:ext>
          </a:extLst>
        </xdr:cNvPr>
        <xdr:cNvPicPr>
          <a:picLocks noChangeAspect="1"/>
        </xdr:cNvPicPr>
      </xdr:nvPicPr>
      <xdr:blipFill>
        <a:blip xmlns:r="http://schemas.openxmlformats.org/officeDocument/2006/relationships" r:embed="rId185"/>
        <a:stretch>
          <a:fillRect/>
        </a:stretch>
      </xdr:blipFill>
      <xdr:spPr>
        <a:xfrm>
          <a:off x="11123222" y="263896928"/>
          <a:ext cx="957750" cy="1580970"/>
        </a:xfrm>
        <a:prstGeom prst="rect">
          <a:avLst/>
        </a:prstGeom>
      </xdr:spPr>
    </xdr:pic>
    <xdr:clientData/>
  </xdr:twoCellAnchor>
  <xdr:twoCellAnchor>
    <xdr:from>
      <xdr:col>8</xdr:col>
      <xdr:colOff>1114549</xdr:colOff>
      <xdr:row>111</xdr:row>
      <xdr:rowOff>361209</xdr:rowOff>
    </xdr:from>
    <xdr:to>
      <xdr:col>8</xdr:col>
      <xdr:colOff>1981216</xdr:colOff>
      <xdr:row>111</xdr:row>
      <xdr:rowOff>1751685</xdr:rowOff>
    </xdr:to>
    <xdr:pic>
      <xdr:nvPicPr>
        <xdr:cNvPr id="155" name="Imagem 154">
          <a:extLst>
            <a:ext uri="{FF2B5EF4-FFF2-40B4-BE49-F238E27FC236}">
              <a16:creationId xmlns:a16="http://schemas.microsoft.com/office/drawing/2014/main" id="{5259D958-BC34-4579-95EB-7F44BE013BFB}"/>
            </a:ext>
          </a:extLst>
        </xdr:cNvPr>
        <xdr:cNvPicPr>
          <a:picLocks noChangeAspect="1"/>
        </xdr:cNvPicPr>
      </xdr:nvPicPr>
      <xdr:blipFill>
        <a:blip xmlns:r="http://schemas.openxmlformats.org/officeDocument/2006/relationships" r:embed="rId186"/>
        <a:stretch>
          <a:fillRect/>
        </a:stretch>
      </xdr:blipFill>
      <xdr:spPr>
        <a:xfrm>
          <a:off x="11251870" y="266231173"/>
          <a:ext cx="866667" cy="1390476"/>
        </a:xfrm>
        <a:prstGeom prst="rect">
          <a:avLst/>
        </a:prstGeom>
      </xdr:spPr>
    </xdr:pic>
    <xdr:clientData/>
  </xdr:twoCellAnchor>
  <xdr:twoCellAnchor>
    <xdr:from>
      <xdr:col>8</xdr:col>
      <xdr:colOff>1066304</xdr:colOff>
      <xdr:row>112</xdr:row>
      <xdr:rowOff>137308</xdr:rowOff>
    </xdr:from>
    <xdr:to>
      <xdr:col>8</xdr:col>
      <xdr:colOff>1971066</xdr:colOff>
      <xdr:row>112</xdr:row>
      <xdr:rowOff>1756356</xdr:rowOff>
    </xdr:to>
    <xdr:pic>
      <xdr:nvPicPr>
        <xdr:cNvPr id="161" name="Imagem 160">
          <a:extLst>
            <a:ext uri="{FF2B5EF4-FFF2-40B4-BE49-F238E27FC236}">
              <a16:creationId xmlns:a16="http://schemas.microsoft.com/office/drawing/2014/main" id="{2DC8B2C5-6EC2-4CE8-8A88-2F4C70F93F6B}"/>
            </a:ext>
          </a:extLst>
        </xdr:cNvPr>
        <xdr:cNvPicPr>
          <a:picLocks noChangeAspect="1"/>
        </xdr:cNvPicPr>
      </xdr:nvPicPr>
      <xdr:blipFill>
        <a:blip xmlns:r="http://schemas.openxmlformats.org/officeDocument/2006/relationships" r:embed="rId187"/>
        <a:stretch>
          <a:fillRect/>
        </a:stretch>
      </xdr:blipFill>
      <xdr:spPr>
        <a:xfrm>
          <a:off x="11203625" y="268293272"/>
          <a:ext cx="904762" cy="1619048"/>
        </a:xfrm>
        <a:prstGeom prst="rect">
          <a:avLst/>
        </a:prstGeom>
      </xdr:spPr>
    </xdr:pic>
    <xdr:clientData/>
  </xdr:twoCellAnchor>
  <xdr:twoCellAnchor>
    <xdr:from>
      <xdr:col>8</xdr:col>
      <xdr:colOff>1055172</xdr:colOff>
      <xdr:row>113</xdr:row>
      <xdr:rowOff>418111</xdr:rowOff>
    </xdr:from>
    <xdr:to>
      <xdr:col>8</xdr:col>
      <xdr:colOff>2055172</xdr:colOff>
      <xdr:row>113</xdr:row>
      <xdr:rowOff>1903825</xdr:rowOff>
    </xdr:to>
    <xdr:pic>
      <xdr:nvPicPr>
        <xdr:cNvPr id="163" name="Imagem 162">
          <a:extLst>
            <a:ext uri="{FF2B5EF4-FFF2-40B4-BE49-F238E27FC236}">
              <a16:creationId xmlns:a16="http://schemas.microsoft.com/office/drawing/2014/main" id="{6B5E2832-1123-4855-9983-C21D1F4AD1D7}"/>
            </a:ext>
          </a:extLst>
        </xdr:cNvPr>
        <xdr:cNvPicPr>
          <a:picLocks noChangeAspect="1"/>
        </xdr:cNvPicPr>
      </xdr:nvPicPr>
      <xdr:blipFill>
        <a:blip xmlns:r="http://schemas.openxmlformats.org/officeDocument/2006/relationships" r:embed="rId188"/>
        <a:stretch>
          <a:fillRect/>
        </a:stretch>
      </xdr:blipFill>
      <xdr:spPr>
        <a:xfrm>
          <a:off x="11192493" y="270860075"/>
          <a:ext cx="1000000" cy="1485714"/>
        </a:xfrm>
        <a:prstGeom prst="rect">
          <a:avLst/>
        </a:prstGeom>
      </xdr:spPr>
    </xdr:pic>
    <xdr:clientData/>
  </xdr:twoCellAnchor>
  <xdr:twoCellAnchor>
    <xdr:from>
      <xdr:col>8</xdr:col>
      <xdr:colOff>962397</xdr:colOff>
      <xdr:row>114</xdr:row>
      <xdr:rowOff>257299</xdr:rowOff>
    </xdr:from>
    <xdr:to>
      <xdr:col>8</xdr:col>
      <xdr:colOff>1856364</xdr:colOff>
      <xdr:row>114</xdr:row>
      <xdr:rowOff>1890157</xdr:rowOff>
    </xdr:to>
    <xdr:pic>
      <xdr:nvPicPr>
        <xdr:cNvPr id="164" name="Imagem 163">
          <a:extLst>
            <a:ext uri="{FF2B5EF4-FFF2-40B4-BE49-F238E27FC236}">
              <a16:creationId xmlns:a16="http://schemas.microsoft.com/office/drawing/2014/main" id="{D2FD46D6-B126-41E1-9016-AB65EBFFC006}"/>
            </a:ext>
          </a:extLst>
        </xdr:cNvPr>
        <xdr:cNvPicPr>
          <a:picLocks noChangeAspect="1"/>
        </xdr:cNvPicPr>
      </xdr:nvPicPr>
      <xdr:blipFill>
        <a:blip xmlns:r="http://schemas.openxmlformats.org/officeDocument/2006/relationships" r:embed="rId189"/>
        <a:stretch>
          <a:fillRect/>
        </a:stretch>
      </xdr:blipFill>
      <xdr:spPr>
        <a:xfrm>
          <a:off x="11093533" y="272949390"/>
          <a:ext cx="893967" cy="1632858"/>
        </a:xfrm>
        <a:prstGeom prst="rect">
          <a:avLst/>
        </a:prstGeom>
      </xdr:spPr>
    </xdr:pic>
    <xdr:clientData/>
  </xdr:twoCellAnchor>
  <xdr:twoCellAnchor>
    <xdr:from>
      <xdr:col>8</xdr:col>
      <xdr:colOff>1016824</xdr:colOff>
      <xdr:row>115</xdr:row>
      <xdr:rowOff>369863</xdr:rowOff>
    </xdr:from>
    <xdr:to>
      <xdr:col>8</xdr:col>
      <xdr:colOff>2033649</xdr:colOff>
      <xdr:row>115</xdr:row>
      <xdr:rowOff>1554658</xdr:rowOff>
    </xdr:to>
    <xdr:pic>
      <xdr:nvPicPr>
        <xdr:cNvPr id="165" name="Imagem 164">
          <a:extLst>
            <a:ext uri="{FF2B5EF4-FFF2-40B4-BE49-F238E27FC236}">
              <a16:creationId xmlns:a16="http://schemas.microsoft.com/office/drawing/2014/main" id="{B619785E-4739-4C16-B26E-EDC90722FC5B}"/>
            </a:ext>
          </a:extLst>
        </xdr:cNvPr>
        <xdr:cNvPicPr>
          <a:picLocks noChangeAspect="1"/>
        </xdr:cNvPicPr>
      </xdr:nvPicPr>
      <xdr:blipFill>
        <a:blip xmlns:r="http://schemas.openxmlformats.org/officeDocument/2006/relationships" r:embed="rId190"/>
        <a:stretch>
          <a:fillRect/>
        </a:stretch>
      </xdr:blipFill>
      <xdr:spPr>
        <a:xfrm>
          <a:off x="11154145" y="275383827"/>
          <a:ext cx="1016825" cy="1184795"/>
        </a:xfrm>
        <a:prstGeom prst="rect">
          <a:avLst/>
        </a:prstGeom>
      </xdr:spPr>
    </xdr:pic>
    <xdr:clientData/>
  </xdr:twoCellAnchor>
  <xdr:twoCellAnchor>
    <xdr:from>
      <xdr:col>8</xdr:col>
      <xdr:colOff>907966</xdr:colOff>
      <xdr:row>116</xdr:row>
      <xdr:rowOff>653144</xdr:rowOff>
    </xdr:from>
    <xdr:to>
      <xdr:col>8</xdr:col>
      <xdr:colOff>1986373</xdr:colOff>
      <xdr:row>116</xdr:row>
      <xdr:rowOff>1914757</xdr:rowOff>
    </xdr:to>
    <xdr:pic>
      <xdr:nvPicPr>
        <xdr:cNvPr id="166" name="Imagem 165">
          <a:extLst>
            <a:ext uri="{FF2B5EF4-FFF2-40B4-BE49-F238E27FC236}">
              <a16:creationId xmlns:a16="http://schemas.microsoft.com/office/drawing/2014/main" id="{042599FD-42E7-408C-B69D-980EEAB1FAC8}"/>
            </a:ext>
          </a:extLst>
        </xdr:cNvPr>
        <xdr:cNvPicPr>
          <a:picLocks noChangeAspect="1"/>
        </xdr:cNvPicPr>
      </xdr:nvPicPr>
      <xdr:blipFill>
        <a:blip xmlns:r="http://schemas.openxmlformats.org/officeDocument/2006/relationships" r:embed="rId191"/>
        <a:stretch>
          <a:fillRect/>
        </a:stretch>
      </xdr:blipFill>
      <xdr:spPr>
        <a:xfrm>
          <a:off x="11045287" y="277953108"/>
          <a:ext cx="1078407" cy="1261613"/>
        </a:xfrm>
        <a:prstGeom prst="rect">
          <a:avLst/>
        </a:prstGeom>
      </xdr:spPr>
    </xdr:pic>
    <xdr:clientData/>
  </xdr:twoCellAnchor>
  <xdr:twoCellAnchor>
    <xdr:from>
      <xdr:col>8</xdr:col>
      <xdr:colOff>1047750</xdr:colOff>
      <xdr:row>117</xdr:row>
      <xdr:rowOff>775607</xdr:rowOff>
    </xdr:from>
    <xdr:to>
      <xdr:col>8</xdr:col>
      <xdr:colOff>2094120</xdr:colOff>
      <xdr:row>117</xdr:row>
      <xdr:rowOff>1868616</xdr:rowOff>
    </xdr:to>
    <xdr:pic>
      <xdr:nvPicPr>
        <xdr:cNvPr id="169" name="Imagem 168">
          <a:extLst>
            <a:ext uri="{FF2B5EF4-FFF2-40B4-BE49-F238E27FC236}">
              <a16:creationId xmlns:a16="http://schemas.microsoft.com/office/drawing/2014/main" id="{60E191D3-1CC3-4C9E-B0FD-B2B3F81828D3}"/>
            </a:ext>
          </a:extLst>
        </xdr:cNvPr>
        <xdr:cNvPicPr>
          <a:picLocks noChangeAspect="1"/>
        </xdr:cNvPicPr>
      </xdr:nvPicPr>
      <xdr:blipFill>
        <a:blip xmlns:r="http://schemas.openxmlformats.org/officeDocument/2006/relationships" r:embed="rId192"/>
        <a:stretch>
          <a:fillRect/>
        </a:stretch>
      </xdr:blipFill>
      <xdr:spPr>
        <a:xfrm>
          <a:off x="11185071" y="280361571"/>
          <a:ext cx="1046370" cy="1093009"/>
        </a:xfrm>
        <a:prstGeom prst="rect">
          <a:avLst/>
        </a:prstGeom>
      </xdr:spPr>
    </xdr:pic>
    <xdr:clientData/>
  </xdr:twoCellAnchor>
  <xdr:twoCellAnchor>
    <xdr:from>
      <xdr:col>8</xdr:col>
      <xdr:colOff>848592</xdr:colOff>
      <xdr:row>118</xdr:row>
      <xdr:rowOff>517071</xdr:rowOff>
    </xdr:from>
    <xdr:to>
      <xdr:col>8</xdr:col>
      <xdr:colOff>1818885</xdr:colOff>
      <xdr:row>118</xdr:row>
      <xdr:rowOff>1635243</xdr:rowOff>
    </xdr:to>
    <xdr:pic>
      <xdr:nvPicPr>
        <xdr:cNvPr id="170" name="Imagem 169">
          <a:extLst>
            <a:ext uri="{FF2B5EF4-FFF2-40B4-BE49-F238E27FC236}">
              <a16:creationId xmlns:a16="http://schemas.microsoft.com/office/drawing/2014/main" id="{8C6F432E-6D0C-45B0-93D4-C643F8A8CEA1}"/>
            </a:ext>
          </a:extLst>
        </xdr:cNvPr>
        <xdr:cNvPicPr>
          <a:picLocks noChangeAspect="1"/>
        </xdr:cNvPicPr>
      </xdr:nvPicPr>
      <xdr:blipFill>
        <a:blip xmlns:r="http://schemas.openxmlformats.org/officeDocument/2006/relationships" r:embed="rId193"/>
        <a:stretch>
          <a:fillRect/>
        </a:stretch>
      </xdr:blipFill>
      <xdr:spPr>
        <a:xfrm>
          <a:off x="10985913" y="282389035"/>
          <a:ext cx="970293" cy="1118172"/>
        </a:xfrm>
        <a:prstGeom prst="rect">
          <a:avLst/>
        </a:prstGeom>
      </xdr:spPr>
    </xdr:pic>
    <xdr:clientData/>
  </xdr:twoCellAnchor>
  <xdr:twoCellAnchor>
    <xdr:from>
      <xdr:col>8</xdr:col>
      <xdr:colOff>889685</xdr:colOff>
      <xdr:row>119</xdr:row>
      <xdr:rowOff>606137</xdr:rowOff>
    </xdr:from>
    <xdr:to>
      <xdr:col>8</xdr:col>
      <xdr:colOff>1842118</xdr:colOff>
      <xdr:row>119</xdr:row>
      <xdr:rowOff>2852552</xdr:rowOff>
    </xdr:to>
    <xdr:pic>
      <xdr:nvPicPr>
        <xdr:cNvPr id="171" name="Imagem 170">
          <a:extLst>
            <a:ext uri="{FF2B5EF4-FFF2-40B4-BE49-F238E27FC236}">
              <a16:creationId xmlns:a16="http://schemas.microsoft.com/office/drawing/2014/main" id="{80DC8685-D199-4BF4-B3AD-C2DC49DB4F16}"/>
            </a:ext>
          </a:extLst>
        </xdr:cNvPr>
        <xdr:cNvPicPr>
          <a:picLocks noChangeAspect="1"/>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11027006" y="284764101"/>
          <a:ext cx="952433" cy="2246415"/>
        </a:xfrm>
        <a:prstGeom prst="rect">
          <a:avLst/>
        </a:prstGeom>
      </xdr:spPr>
    </xdr:pic>
    <xdr:clientData/>
  </xdr:twoCellAnchor>
  <xdr:twoCellAnchor>
    <xdr:from>
      <xdr:col>8</xdr:col>
      <xdr:colOff>603662</xdr:colOff>
      <xdr:row>120</xdr:row>
      <xdr:rowOff>817667</xdr:rowOff>
    </xdr:from>
    <xdr:to>
      <xdr:col>8</xdr:col>
      <xdr:colOff>2133772</xdr:colOff>
      <xdr:row>120</xdr:row>
      <xdr:rowOff>1793979</xdr:rowOff>
    </xdr:to>
    <xdr:pic>
      <xdr:nvPicPr>
        <xdr:cNvPr id="172" name="Imagem 171">
          <a:extLst>
            <a:ext uri="{FF2B5EF4-FFF2-40B4-BE49-F238E27FC236}">
              <a16:creationId xmlns:a16="http://schemas.microsoft.com/office/drawing/2014/main" id="{AF50A1E3-FCD6-4E27-A9BF-2A9514CDADC8}"/>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xfrm>
          <a:off x="10740983" y="288608738"/>
          <a:ext cx="1530110" cy="976312"/>
        </a:xfrm>
        <a:prstGeom prst="rect">
          <a:avLst/>
        </a:prstGeom>
      </xdr:spPr>
    </xdr:pic>
    <xdr:clientData/>
  </xdr:twoCellAnchor>
  <xdr:twoCellAnchor>
    <xdr:from>
      <xdr:col>8</xdr:col>
      <xdr:colOff>757670</xdr:colOff>
      <xdr:row>121</xdr:row>
      <xdr:rowOff>235962</xdr:rowOff>
    </xdr:from>
    <xdr:to>
      <xdr:col>8</xdr:col>
      <xdr:colOff>1927885</xdr:colOff>
      <xdr:row>121</xdr:row>
      <xdr:rowOff>2151202</xdr:rowOff>
    </xdr:to>
    <xdr:pic>
      <xdr:nvPicPr>
        <xdr:cNvPr id="173" name="Imagem 172">
          <a:extLst>
            <a:ext uri="{FF2B5EF4-FFF2-40B4-BE49-F238E27FC236}">
              <a16:creationId xmlns:a16="http://schemas.microsoft.com/office/drawing/2014/main" id="{D948C4ED-2409-4C70-8FB1-1F66A82C1B04}"/>
            </a:ext>
          </a:extLst>
        </xdr:cNvPr>
        <xdr:cNvPicPr>
          <a:picLocks noChangeAspect="1"/>
        </xdr:cNvPicPr>
      </xdr:nvPicPr>
      <xdr:blipFill>
        <a:blip xmlns:r="http://schemas.openxmlformats.org/officeDocument/2006/relationships" r:embed="rId196"/>
        <a:stretch>
          <a:fillRect/>
        </a:stretch>
      </xdr:blipFill>
      <xdr:spPr>
        <a:xfrm>
          <a:off x="10894991" y="290313033"/>
          <a:ext cx="1170215" cy="1915240"/>
        </a:xfrm>
        <a:prstGeom prst="rect">
          <a:avLst/>
        </a:prstGeom>
      </xdr:spPr>
    </xdr:pic>
    <xdr:clientData/>
  </xdr:twoCellAnchor>
  <xdr:twoCellAnchor>
    <xdr:from>
      <xdr:col>8</xdr:col>
      <xdr:colOff>655616</xdr:colOff>
      <xdr:row>122</xdr:row>
      <xdr:rowOff>736023</xdr:rowOff>
    </xdr:from>
    <xdr:to>
      <xdr:col>8</xdr:col>
      <xdr:colOff>2597035</xdr:colOff>
      <xdr:row>122</xdr:row>
      <xdr:rowOff>1936173</xdr:rowOff>
    </xdr:to>
    <xdr:pic>
      <xdr:nvPicPr>
        <xdr:cNvPr id="174" name="Imagem 173">
          <a:extLst>
            <a:ext uri="{FF2B5EF4-FFF2-40B4-BE49-F238E27FC236}">
              <a16:creationId xmlns:a16="http://schemas.microsoft.com/office/drawing/2014/main" id="{82AD8FF2-FD26-4A85-A916-85BE36877C37}"/>
            </a:ext>
          </a:extLst>
        </xdr:cNvPr>
        <xdr:cNvPicPr>
          <a:picLocks noChangeAspect="1"/>
        </xdr:cNvPicPr>
      </xdr:nvPicPr>
      <xdr:blipFill>
        <a:blip xmlns:r="http://schemas.openxmlformats.org/officeDocument/2006/relationships" r:embed="rId197"/>
        <a:stretch>
          <a:fillRect/>
        </a:stretch>
      </xdr:blipFill>
      <xdr:spPr>
        <a:xfrm>
          <a:off x="10792937" y="293099094"/>
          <a:ext cx="1941419" cy="1200150"/>
        </a:xfrm>
        <a:prstGeom prst="rect">
          <a:avLst/>
        </a:prstGeom>
      </xdr:spPr>
    </xdr:pic>
    <xdr:clientData/>
  </xdr:twoCellAnchor>
  <xdr:twoCellAnchor>
    <xdr:from>
      <xdr:col>8</xdr:col>
      <xdr:colOff>233795</xdr:colOff>
      <xdr:row>123</xdr:row>
      <xdr:rowOff>627166</xdr:rowOff>
    </xdr:from>
    <xdr:to>
      <xdr:col>8</xdr:col>
      <xdr:colOff>2231387</xdr:colOff>
      <xdr:row>123</xdr:row>
      <xdr:rowOff>1655866</xdr:rowOff>
    </xdr:to>
    <xdr:pic>
      <xdr:nvPicPr>
        <xdr:cNvPr id="175" name="Imagem 174">
          <a:extLst>
            <a:ext uri="{FF2B5EF4-FFF2-40B4-BE49-F238E27FC236}">
              <a16:creationId xmlns:a16="http://schemas.microsoft.com/office/drawing/2014/main" id="{FBE2DE6B-58AF-447E-ABB3-A9B0813A5AF6}"/>
            </a:ext>
          </a:extLst>
        </xdr:cNvPr>
        <xdr:cNvPicPr>
          <a:picLocks noChangeAspect="1"/>
        </xdr:cNvPicPr>
      </xdr:nvPicPr>
      <xdr:blipFill>
        <a:blip xmlns:r="http://schemas.openxmlformats.org/officeDocument/2006/relationships" r:embed="rId198"/>
        <a:stretch>
          <a:fillRect/>
        </a:stretch>
      </xdr:blipFill>
      <xdr:spPr>
        <a:xfrm>
          <a:off x="10371116" y="295276237"/>
          <a:ext cx="1997592" cy="1028700"/>
        </a:xfrm>
        <a:prstGeom prst="rect">
          <a:avLst/>
        </a:prstGeom>
      </xdr:spPr>
    </xdr:pic>
    <xdr:clientData/>
  </xdr:twoCellAnchor>
  <xdr:twoCellAnchor>
    <xdr:from>
      <xdr:col>8</xdr:col>
      <xdr:colOff>470103</xdr:colOff>
      <xdr:row>8</xdr:row>
      <xdr:rowOff>284514</xdr:rowOff>
    </xdr:from>
    <xdr:to>
      <xdr:col>8</xdr:col>
      <xdr:colOff>2846874</xdr:colOff>
      <xdr:row>8</xdr:row>
      <xdr:rowOff>2196141</xdr:rowOff>
    </xdr:to>
    <xdr:pic>
      <xdr:nvPicPr>
        <xdr:cNvPr id="177" name="Imagem 176">
          <a:extLst>
            <a:ext uri="{FF2B5EF4-FFF2-40B4-BE49-F238E27FC236}">
              <a16:creationId xmlns:a16="http://schemas.microsoft.com/office/drawing/2014/main" id="{7E3A6025-F2F2-496B-B696-866672F3052F}"/>
            </a:ext>
          </a:extLst>
        </xdr:cNvPr>
        <xdr:cNvPicPr>
          <a:picLocks noChangeAspect="1"/>
        </xdr:cNvPicPr>
      </xdr:nvPicPr>
      <xdr:blipFill>
        <a:blip xmlns:r="http://schemas.openxmlformats.org/officeDocument/2006/relationships" r:embed="rId106"/>
        <a:stretch>
          <a:fillRect/>
        </a:stretch>
      </xdr:blipFill>
      <xdr:spPr>
        <a:xfrm>
          <a:off x="10601239" y="18174196"/>
          <a:ext cx="2376771" cy="1911627"/>
        </a:xfrm>
        <a:prstGeom prst="rect">
          <a:avLst/>
        </a:prstGeom>
      </xdr:spPr>
    </xdr:pic>
    <xdr:clientData/>
  </xdr:twoCellAnchor>
  <xdr:twoCellAnchor>
    <xdr:from>
      <xdr:col>8</xdr:col>
      <xdr:colOff>821170</xdr:colOff>
      <xdr:row>46</xdr:row>
      <xdr:rowOff>863023</xdr:rowOff>
    </xdr:from>
    <xdr:to>
      <xdr:col>8</xdr:col>
      <xdr:colOff>2274674</xdr:colOff>
      <xdr:row>46</xdr:row>
      <xdr:rowOff>2272484</xdr:rowOff>
    </xdr:to>
    <xdr:pic>
      <xdr:nvPicPr>
        <xdr:cNvPr id="178" name="Imagem 177">
          <a:extLst>
            <a:ext uri="{FF2B5EF4-FFF2-40B4-BE49-F238E27FC236}">
              <a16:creationId xmlns:a16="http://schemas.microsoft.com/office/drawing/2014/main" id="{8FC430CC-47AB-4558-9DC7-5C77536DC7CA}"/>
            </a:ext>
          </a:extLst>
        </xdr:cNvPr>
        <xdr:cNvPicPr>
          <a:picLocks noChangeAspect="1"/>
        </xdr:cNvPicPr>
      </xdr:nvPicPr>
      <xdr:blipFill>
        <a:blip xmlns:r="http://schemas.openxmlformats.org/officeDocument/2006/relationships" r:embed="rId16"/>
        <a:stretch>
          <a:fillRect/>
        </a:stretch>
      </xdr:blipFill>
      <xdr:spPr>
        <a:xfrm>
          <a:off x="10952306" y="116184796"/>
          <a:ext cx="1453504" cy="1409461"/>
        </a:xfrm>
        <a:prstGeom prst="rect">
          <a:avLst/>
        </a:prstGeom>
      </xdr:spPr>
    </xdr:pic>
    <xdr:clientData/>
  </xdr:twoCellAnchor>
  <xdr:twoCellAnchor>
    <xdr:from>
      <xdr:col>8</xdr:col>
      <xdr:colOff>821170</xdr:colOff>
      <xdr:row>49</xdr:row>
      <xdr:rowOff>767773</xdr:rowOff>
    </xdr:from>
    <xdr:to>
      <xdr:col>8</xdr:col>
      <xdr:colOff>1941122</xdr:colOff>
      <xdr:row>49</xdr:row>
      <xdr:rowOff>2228273</xdr:rowOff>
    </xdr:to>
    <xdr:pic>
      <xdr:nvPicPr>
        <xdr:cNvPr id="179" name="Imagem 178">
          <a:extLst>
            <a:ext uri="{FF2B5EF4-FFF2-40B4-BE49-F238E27FC236}">
              <a16:creationId xmlns:a16="http://schemas.microsoft.com/office/drawing/2014/main" id="{0A7607AF-07CA-4B24-9175-BDA3A07826DA}"/>
            </a:ext>
          </a:extLst>
        </xdr:cNvPr>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0952306" y="123761500"/>
          <a:ext cx="1119952" cy="1460500"/>
        </a:xfrm>
        <a:prstGeom prst="rect">
          <a:avLst/>
        </a:prstGeom>
      </xdr:spPr>
    </xdr:pic>
    <xdr:clientData/>
  </xdr:twoCellAnchor>
  <xdr:twoCellAnchor>
    <xdr:from>
      <xdr:col>8</xdr:col>
      <xdr:colOff>694170</xdr:colOff>
      <xdr:row>61</xdr:row>
      <xdr:rowOff>894773</xdr:rowOff>
    </xdr:from>
    <xdr:to>
      <xdr:col>8</xdr:col>
      <xdr:colOff>1440601</xdr:colOff>
      <xdr:row>61</xdr:row>
      <xdr:rowOff>2205321</xdr:rowOff>
    </xdr:to>
    <xdr:pic>
      <xdr:nvPicPr>
        <xdr:cNvPr id="181" name="Imagem 180">
          <a:extLst>
            <a:ext uri="{FF2B5EF4-FFF2-40B4-BE49-F238E27FC236}">
              <a16:creationId xmlns:a16="http://schemas.microsoft.com/office/drawing/2014/main" id="{085A6646-C9BE-4045-AFB8-E0E5A330FE2B}"/>
            </a:ext>
          </a:extLst>
        </xdr:cNvPr>
        <xdr:cNvPicPr>
          <a:picLocks noChangeAspect="1"/>
        </xdr:cNvPicPr>
      </xdr:nvPicPr>
      <xdr:blipFill>
        <a:blip xmlns:r="http://schemas.openxmlformats.org/officeDocument/2006/relationships" r:embed="rId159"/>
        <a:stretch>
          <a:fillRect/>
        </a:stretch>
      </xdr:blipFill>
      <xdr:spPr>
        <a:xfrm>
          <a:off x="10825306" y="148445682"/>
          <a:ext cx="746431" cy="1310548"/>
        </a:xfrm>
        <a:prstGeom prst="rect">
          <a:avLst/>
        </a:prstGeom>
      </xdr:spPr>
    </xdr:pic>
    <xdr:clientData/>
  </xdr:twoCellAnchor>
  <xdr:twoCellAnchor>
    <xdr:from>
      <xdr:col>8</xdr:col>
      <xdr:colOff>948170</xdr:colOff>
      <xdr:row>62</xdr:row>
      <xdr:rowOff>910648</xdr:rowOff>
    </xdr:from>
    <xdr:to>
      <xdr:col>8</xdr:col>
      <xdr:colOff>1694601</xdr:colOff>
      <xdr:row>62</xdr:row>
      <xdr:rowOff>2221196</xdr:rowOff>
    </xdr:to>
    <xdr:pic>
      <xdr:nvPicPr>
        <xdr:cNvPr id="183" name="Imagem 182">
          <a:extLst>
            <a:ext uri="{FF2B5EF4-FFF2-40B4-BE49-F238E27FC236}">
              <a16:creationId xmlns:a16="http://schemas.microsoft.com/office/drawing/2014/main" id="{D06BBAD2-8380-40D7-BE1F-71877EAB37D5}"/>
            </a:ext>
          </a:extLst>
        </xdr:cNvPr>
        <xdr:cNvPicPr>
          <a:picLocks noChangeAspect="1"/>
        </xdr:cNvPicPr>
      </xdr:nvPicPr>
      <xdr:blipFill>
        <a:blip xmlns:r="http://schemas.openxmlformats.org/officeDocument/2006/relationships" r:embed="rId159"/>
        <a:stretch>
          <a:fillRect/>
        </a:stretch>
      </xdr:blipFill>
      <xdr:spPr>
        <a:xfrm>
          <a:off x="11079306" y="150747557"/>
          <a:ext cx="746431" cy="1310548"/>
        </a:xfrm>
        <a:prstGeom prst="rect">
          <a:avLst/>
        </a:prstGeom>
      </xdr:spPr>
    </xdr:pic>
    <xdr:clientData/>
  </xdr:twoCellAnchor>
  <xdr:twoCellAnchor>
    <xdr:from>
      <xdr:col>8</xdr:col>
      <xdr:colOff>245134</xdr:colOff>
      <xdr:row>67</xdr:row>
      <xdr:rowOff>1104655</xdr:rowOff>
    </xdr:from>
    <xdr:to>
      <xdr:col>8</xdr:col>
      <xdr:colOff>2582429</xdr:colOff>
      <xdr:row>67</xdr:row>
      <xdr:rowOff>2097977</xdr:rowOff>
    </xdr:to>
    <xdr:pic>
      <xdr:nvPicPr>
        <xdr:cNvPr id="186" name="Imagem 185">
          <a:extLst>
            <a:ext uri="{FF2B5EF4-FFF2-40B4-BE49-F238E27FC236}">
              <a16:creationId xmlns:a16="http://schemas.microsoft.com/office/drawing/2014/main" id="{107A106D-A928-444E-B38C-E30837C095D0}"/>
            </a:ext>
          </a:extLst>
        </xdr:cNvPr>
        <xdr:cNvPicPr>
          <a:picLocks noChangeAspect="1"/>
        </xdr:cNvPicPr>
      </xdr:nvPicPr>
      <xdr:blipFill>
        <a:blip xmlns:r="http://schemas.openxmlformats.org/officeDocument/2006/relationships" r:embed="rId199">
          <a:extLst>
            <a:ext uri="{BEBA8EAE-BF5A-486C-A8C5-ECC9F3942E4B}">
              <a14:imgProps xmlns:a14="http://schemas.microsoft.com/office/drawing/2010/main">
                <a14:imgLayer r:embed="rId200">
                  <a14:imgEffect>
                    <a14:artisticPaintBrush/>
                  </a14:imgEffect>
                </a14:imgLayer>
              </a14:imgProps>
            </a:ext>
            <a:ext uri="{28A0092B-C50C-407E-A947-70E740481C1C}">
              <a14:useLocalDpi xmlns:a14="http://schemas.microsoft.com/office/drawing/2010/main" val="0"/>
            </a:ext>
          </a:extLst>
        </a:blip>
        <a:stretch>
          <a:fillRect/>
        </a:stretch>
      </xdr:blipFill>
      <xdr:spPr>
        <a:xfrm rot="5400000">
          <a:off x="11048257" y="164695623"/>
          <a:ext cx="993322" cy="2337295"/>
        </a:xfrm>
        <a:prstGeom prst="rect">
          <a:avLst/>
        </a:prstGeom>
      </xdr:spPr>
    </xdr:pic>
    <xdr:clientData/>
  </xdr:twoCellAnchor>
  <xdr:twoCellAnchor>
    <xdr:from>
      <xdr:col>8</xdr:col>
      <xdr:colOff>821170</xdr:colOff>
      <xdr:row>84</xdr:row>
      <xdr:rowOff>609023</xdr:rowOff>
    </xdr:from>
    <xdr:to>
      <xdr:col>8</xdr:col>
      <xdr:colOff>1662546</xdr:colOff>
      <xdr:row>84</xdr:row>
      <xdr:rowOff>2050409</xdr:rowOff>
    </xdr:to>
    <xdr:pic>
      <xdr:nvPicPr>
        <xdr:cNvPr id="187" name="Imagem 186">
          <a:extLst>
            <a:ext uri="{FF2B5EF4-FFF2-40B4-BE49-F238E27FC236}">
              <a16:creationId xmlns:a16="http://schemas.microsoft.com/office/drawing/2014/main" id="{9E433075-8EA4-43FD-8496-C408B6155CB8}"/>
            </a:ext>
            <a:ext uri="{147F2762-F138-4A5C-976F-8EAC2B608ADB}">
              <a16:predDERef xmlns:a16="http://schemas.microsoft.com/office/drawing/2014/main" pred="{7CC78219-1560-403C-B571-A5BEBB15D539}"/>
            </a:ext>
          </a:extLst>
        </xdr:cNvPr>
        <xdr:cNvPicPr>
          <a:picLocks noChangeAspect="1"/>
        </xdr:cNvPicPr>
      </xdr:nvPicPr>
      <xdr:blipFill>
        <a:blip xmlns:r="http://schemas.openxmlformats.org/officeDocument/2006/relationships" r:embed="rId150"/>
        <a:stretch>
          <a:fillRect/>
        </a:stretch>
      </xdr:blipFill>
      <xdr:spPr>
        <a:xfrm>
          <a:off x="10952306" y="203075887"/>
          <a:ext cx="841376" cy="1441386"/>
        </a:xfrm>
        <a:prstGeom prst="rect">
          <a:avLst/>
        </a:prstGeom>
      </xdr:spPr>
    </xdr:pic>
    <xdr:clientData/>
  </xdr:twoCellAnchor>
  <xdr:twoCellAnchor>
    <xdr:from>
      <xdr:col>8</xdr:col>
      <xdr:colOff>1046927</xdr:colOff>
      <xdr:row>104</xdr:row>
      <xdr:rowOff>249873</xdr:rowOff>
    </xdr:from>
    <xdr:to>
      <xdr:col>8</xdr:col>
      <xdr:colOff>2108285</xdr:colOff>
      <xdr:row>104</xdr:row>
      <xdr:rowOff>1816143</xdr:rowOff>
    </xdr:to>
    <xdr:pic>
      <xdr:nvPicPr>
        <xdr:cNvPr id="188" name="Imagem 187">
          <a:extLst>
            <a:ext uri="{FF2B5EF4-FFF2-40B4-BE49-F238E27FC236}">
              <a16:creationId xmlns:a16="http://schemas.microsoft.com/office/drawing/2014/main" id="{2025CE13-ECDB-42B9-A6E5-1CE219834F45}"/>
            </a:ext>
          </a:extLst>
        </xdr:cNvPr>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tretch>
          <a:fillRect/>
        </a:stretch>
      </xdr:blipFill>
      <xdr:spPr>
        <a:xfrm>
          <a:off x="11184248" y="250117837"/>
          <a:ext cx="1061358" cy="1566270"/>
        </a:xfrm>
        <a:prstGeom prst="rect">
          <a:avLst/>
        </a:prstGeom>
      </xdr:spPr>
    </xdr:pic>
    <xdr:clientData/>
  </xdr:twoCellAnchor>
  <xdr:twoCellAnchor>
    <xdr:from>
      <xdr:col>8</xdr:col>
      <xdr:colOff>759114</xdr:colOff>
      <xdr:row>106</xdr:row>
      <xdr:rowOff>204107</xdr:rowOff>
    </xdr:from>
    <xdr:to>
      <xdr:col>8</xdr:col>
      <xdr:colOff>2140239</xdr:colOff>
      <xdr:row>106</xdr:row>
      <xdr:rowOff>1928271</xdr:rowOff>
    </xdr:to>
    <xdr:pic>
      <xdr:nvPicPr>
        <xdr:cNvPr id="189" name="Imagem 188">
          <a:extLst>
            <a:ext uri="{FF2B5EF4-FFF2-40B4-BE49-F238E27FC236}">
              <a16:creationId xmlns:a16="http://schemas.microsoft.com/office/drawing/2014/main" id="{498883C1-C24B-4FDA-B423-0393783E0B6C}"/>
            </a:ext>
          </a:extLst>
        </xdr:cNvPr>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0890250" y="254608198"/>
          <a:ext cx="1381125" cy="1724164"/>
        </a:xfrm>
        <a:prstGeom prst="rect">
          <a:avLst/>
        </a:prstGeom>
      </xdr:spPr>
    </xdr:pic>
    <xdr:clientData/>
  </xdr:twoCellAnchor>
  <xdr:twoCellAnchor>
    <xdr:from>
      <xdr:col>8</xdr:col>
      <xdr:colOff>444706</xdr:colOff>
      <xdr:row>124</xdr:row>
      <xdr:rowOff>729219</xdr:rowOff>
    </xdr:from>
    <xdr:to>
      <xdr:col>8</xdr:col>
      <xdr:colOff>2829692</xdr:colOff>
      <xdr:row>124</xdr:row>
      <xdr:rowOff>2463337</xdr:rowOff>
    </xdr:to>
    <xdr:pic>
      <xdr:nvPicPr>
        <xdr:cNvPr id="30" name="Imagem 29">
          <a:extLst>
            <a:ext uri="{FF2B5EF4-FFF2-40B4-BE49-F238E27FC236}">
              <a16:creationId xmlns:a16="http://schemas.microsoft.com/office/drawing/2014/main" id="{F768025B-6F2D-4AEE-95C9-CF293505E260}"/>
            </a:ext>
          </a:extLst>
        </xdr:cNvPr>
        <xdr:cNvPicPr>
          <a:picLocks noChangeAspect="1"/>
        </xdr:cNvPicPr>
      </xdr:nvPicPr>
      <xdr:blipFill>
        <a:blip xmlns:r="http://schemas.openxmlformats.org/officeDocument/2006/relationships" r:embed="rId201"/>
        <a:stretch>
          <a:fillRect/>
        </a:stretch>
      </xdr:blipFill>
      <xdr:spPr>
        <a:xfrm>
          <a:off x="10582027" y="297664290"/>
          <a:ext cx="2384986" cy="1734118"/>
        </a:xfrm>
        <a:prstGeom prst="rect">
          <a:avLst/>
        </a:prstGeom>
      </xdr:spPr>
    </xdr:pic>
    <xdr:clientData/>
  </xdr:twoCellAnchor>
  <xdr:twoCellAnchor>
    <xdr:from>
      <xdr:col>8</xdr:col>
      <xdr:colOff>690995</xdr:colOff>
      <xdr:row>59</xdr:row>
      <xdr:rowOff>140030</xdr:rowOff>
    </xdr:from>
    <xdr:to>
      <xdr:col>8</xdr:col>
      <xdr:colOff>2759265</xdr:colOff>
      <xdr:row>59</xdr:row>
      <xdr:rowOff>1527579</xdr:rowOff>
    </xdr:to>
    <xdr:pic>
      <xdr:nvPicPr>
        <xdr:cNvPr id="34" name="Imagem 33">
          <a:extLst>
            <a:ext uri="{FF2B5EF4-FFF2-40B4-BE49-F238E27FC236}">
              <a16:creationId xmlns:a16="http://schemas.microsoft.com/office/drawing/2014/main" id="{71929B1D-CC0E-42E1-9CFE-FD1BDC5141DF}"/>
            </a:ext>
          </a:extLst>
        </xdr:cNvPr>
        <xdr:cNvPicPr>
          <a:picLocks noChangeAspect="1"/>
        </xdr:cNvPicPr>
      </xdr:nvPicPr>
      <xdr:blipFill>
        <a:blip xmlns:r="http://schemas.openxmlformats.org/officeDocument/2006/relationships" r:embed="rId202"/>
        <a:stretch>
          <a:fillRect/>
        </a:stretch>
      </xdr:blipFill>
      <xdr:spPr>
        <a:xfrm>
          <a:off x="10828316" y="300299994"/>
          <a:ext cx="2068270" cy="1387549"/>
        </a:xfrm>
        <a:prstGeom prst="rect">
          <a:avLst/>
        </a:prstGeom>
      </xdr:spPr>
    </xdr:pic>
    <xdr:clientData/>
  </xdr:twoCellAnchor>
  <xdr:twoCellAnchor>
    <xdr:from>
      <xdr:col>8</xdr:col>
      <xdr:colOff>642010</xdr:colOff>
      <xdr:row>125</xdr:row>
      <xdr:rowOff>175409</xdr:rowOff>
    </xdr:from>
    <xdr:to>
      <xdr:col>8</xdr:col>
      <xdr:colOff>2716131</xdr:colOff>
      <xdr:row>125</xdr:row>
      <xdr:rowOff>1813873</xdr:rowOff>
    </xdr:to>
    <xdr:pic>
      <xdr:nvPicPr>
        <xdr:cNvPr id="216" name="Imagem 215">
          <a:extLst>
            <a:ext uri="{FF2B5EF4-FFF2-40B4-BE49-F238E27FC236}">
              <a16:creationId xmlns:a16="http://schemas.microsoft.com/office/drawing/2014/main" id="{6C750C13-0287-4251-91D0-531FC6155446}"/>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10779331" y="301995445"/>
          <a:ext cx="2074121" cy="1638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748393</xdr:colOff>
      <xdr:row>126</xdr:row>
      <xdr:rowOff>246166</xdr:rowOff>
    </xdr:from>
    <xdr:to>
      <xdr:col>8</xdr:col>
      <xdr:colOff>2429988</xdr:colOff>
      <xdr:row>127</xdr:row>
      <xdr:rowOff>15217</xdr:rowOff>
    </xdr:to>
    <xdr:pic>
      <xdr:nvPicPr>
        <xdr:cNvPr id="219" name="Imagem 218">
          <a:extLst>
            <a:ext uri="{FF2B5EF4-FFF2-40B4-BE49-F238E27FC236}">
              <a16:creationId xmlns:a16="http://schemas.microsoft.com/office/drawing/2014/main" id="{B926E8AB-44FC-4926-B435-42E9B404807E}"/>
            </a:ext>
          </a:extLst>
        </xdr:cNvPr>
        <xdr:cNvPicPr>
          <a:picLocks noChangeAspect="1" noChangeArrowheads="1"/>
        </xdr:cNvPicPr>
      </xdr:nvPicPr>
      <xdr:blipFill>
        <a:blip xmlns:r="http://schemas.openxmlformats.org/officeDocument/2006/relationships" r:embed="rId204" cstate="print">
          <a:extLst>
            <a:ext uri="{28A0092B-C50C-407E-A947-70E740481C1C}">
              <a14:useLocalDpi xmlns:a14="http://schemas.microsoft.com/office/drawing/2010/main" val="0"/>
            </a:ext>
          </a:extLst>
        </a:blip>
        <a:srcRect/>
        <a:stretch>
          <a:fillRect/>
        </a:stretch>
      </xdr:blipFill>
      <xdr:spPr bwMode="auto">
        <a:xfrm>
          <a:off x="10885714" y="303930380"/>
          <a:ext cx="1681595" cy="1483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737259</xdr:colOff>
      <xdr:row>127</xdr:row>
      <xdr:rowOff>349580</xdr:rowOff>
    </xdr:from>
    <xdr:to>
      <xdr:col>8</xdr:col>
      <xdr:colOff>2604159</xdr:colOff>
      <xdr:row>127</xdr:row>
      <xdr:rowOff>1892630</xdr:rowOff>
    </xdr:to>
    <xdr:pic>
      <xdr:nvPicPr>
        <xdr:cNvPr id="220" name="Imagem 219">
          <a:extLst>
            <a:ext uri="{FF2B5EF4-FFF2-40B4-BE49-F238E27FC236}">
              <a16:creationId xmlns:a16="http://schemas.microsoft.com/office/drawing/2014/main" id="{BAC724F5-9565-4A55-B9E4-F574D4633F40}"/>
            </a:ext>
          </a:extLst>
        </xdr:cNvPr>
        <xdr:cNvPicPr>
          <a:picLocks noChangeAspect="1" noChangeArrowheads="1"/>
        </xdr:cNvPicPr>
      </xdr:nvPicPr>
      <xdr:blipFill>
        <a:blip xmlns:r="http://schemas.openxmlformats.org/officeDocument/2006/relationships" r:embed="rId205" cstate="print">
          <a:extLst>
            <a:ext uri="{28A0092B-C50C-407E-A947-70E740481C1C}">
              <a14:useLocalDpi xmlns:a14="http://schemas.microsoft.com/office/drawing/2010/main" val="0"/>
            </a:ext>
          </a:extLst>
        </a:blip>
        <a:srcRect/>
        <a:stretch>
          <a:fillRect/>
        </a:stretch>
      </xdr:blipFill>
      <xdr:spPr bwMode="auto">
        <a:xfrm>
          <a:off x="10874580" y="305748294"/>
          <a:ext cx="1866900"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791875</xdr:colOff>
      <xdr:row>128</xdr:row>
      <xdr:rowOff>376794</xdr:rowOff>
    </xdr:from>
    <xdr:to>
      <xdr:col>8</xdr:col>
      <xdr:colOff>2982625</xdr:colOff>
      <xdr:row>128</xdr:row>
      <xdr:rowOff>3278580</xdr:rowOff>
    </xdr:to>
    <xdr:pic>
      <xdr:nvPicPr>
        <xdr:cNvPr id="221" name="Imagem 220">
          <a:extLst>
            <a:ext uri="{FF2B5EF4-FFF2-40B4-BE49-F238E27FC236}">
              <a16:creationId xmlns:a16="http://schemas.microsoft.com/office/drawing/2014/main" id="{1CBD8760-1A58-4E1B-B39E-87FD05CBF6CE}"/>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17564634" y="308012397"/>
          <a:ext cx="2190750" cy="2901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146710</xdr:colOff>
      <xdr:row>129</xdr:row>
      <xdr:rowOff>727860</xdr:rowOff>
    </xdr:from>
    <xdr:to>
      <xdr:col>8</xdr:col>
      <xdr:colOff>2432710</xdr:colOff>
      <xdr:row>129</xdr:row>
      <xdr:rowOff>3013860</xdr:rowOff>
    </xdr:to>
    <xdr:pic>
      <xdr:nvPicPr>
        <xdr:cNvPr id="222" name="Imagem 221">
          <a:extLst>
            <a:ext uri="{FF2B5EF4-FFF2-40B4-BE49-F238E27FC236}">
              <a16:creationId xmlns:a16="http://schemas.microsoft.com/office/drawing/2014/main" id="{B5062A32-B2F3-4BE8-BA50-74809703EB6C}"/>
            </a:ext>
          </a:extLst>
        </xdr:cNvPr>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10284031" y="311882396"/>
          <a:ext cx="2286000" cy="228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881495</xdr:colOff>
      <xdr:row>130</xdr:row>
      <xdr:rowOff>338694</xdr:rowOff>
    </xdr:from>
    <xdr:to>
      <xdr:col>8</xdr:col>
      <xdr:colOff>2424545</xdr:colOff>
      <xdr:row>130</xdr:row>
      <xdr:rowOff>2284266</xdr:rowOff>
    </xdr:to>
    <xdr:pic>
      <xdr:nvPicPr>
        <xdr:cNvPr id="223" name="Imagem 222">
          <a:extLst>
            <a:ext uri="{FF2B5EF4-FFF2-40B4-BE49-F238E27FC236}">
              <a16:creationId xmlns:a16="http://schemas.microsoft.com/office/drawing/2014/main" id="{CEDBF4C0-D5B1-4994-AA1A-F4747BC5D728}"/>
            </a:ext>
          </a:extLst>
        </xdr:cNvPr>
        <xdr:cNvPicPr>
          <a:picLocks noChangeAspect="1"/>
        </xdr:cNvPicPr>
      </xdr:nvPicPr>
      <xdr:blipFill>
        <a:blip xmlns:r="http://schemas.openxmlformats.org/officeDocument/2006/relationships" r:embed="rId208"/>
        <a:stretch>
          <a:fillRect/>
        </a:stretch>
      </xdr:blipFill>
      <xdr:spPr>
        <a:xfrm>
          <a:off x="11018816" y="315874730"/>
          <a:ext cx="1543050" cy="1945572"/>
        </a:xfrm>
        <a:prstGeom prst="rect">
          <a:avLst/>
        </a:prstGeom>
      </xdr:spPr>
    </xdr:pic>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09">
          <xdr14:nvContentPartPr>
            <xdr14:cNvPr id="176" name="Tinta 175">
              <a:extLst>
                <a:ext uri="{FF2B5EF4-FFF2-40B4-BE49-F238E27FC236}">
                  <a16:creationId xmlns:a16="http://schemas.microsoft.com/office/drawing/2014/main" id="{47935D12-934F-470B-BDEF-A87F259FE817}"/>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2"/>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213">
          <xdr14:nvContentPartPr>
            <xdr14:cNvPr id="190" name="Tinta 189">
              <a:extLst>
                <a:ext uri="{FF2B5EF4-FFF2-40B4-BE49-F238E27FC236}">
                  <a16:creationId xmlns:a16="http://schemas.microsoft.com/office/drawing/2014/main" id="{B821FFF4-A9E7-4FBF-82CE-2B74A3B97982}"/>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12"/>
            <a:stretch>
              <a:fillRect/>
            </a:stretch>
          </xdr:blipFill>
          <xdr:spPr>
            <a:xfrm>
              <a:off x="6677640" y="3886680"/>
              <a:ext cx="18000" cy="18000"/>
            </a:xfrm>
            <a:prstGeom prst="rect">
              <a:avLst/>
            </a:prstGeom>
          </xdr:spPr>
        </xdr:pic>
      </mc:Fallback>
    </mc:AlternateContent>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14">
          <xdr14:nvContentPartPr>
            <xdr14:cNvPr id="198" name="Tinta 197">
              <a:extLst>
                <a:ext uri="{FF2B5EF4-FFF2-40B4-BE49-F238E27FC236}">
                  <a16:creationId xmlns:a16="http://schemas.microsoft.com/office/drawing/2014/main" id="{9B320CF1-A46C-4DDD-B4BA-6BE492E2DA02}"/>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5"/>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216">
          <xdr14:nvContentPartPr>
            <xdr14:cNvPr id="199" name="Tinta 198">
              <a:extLst>
                <a:ext uri="{FF2B5EF4-FFF2-40B4-BE49-F238E27FC236}">
                  <a16:creationId xmlns:a16="http://schemas.microsoft.com/office/drawing/2014/main" id="{B254B55E-0308-4D5A-BF23-1EE2C9A47142}"/>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15"/>
            <a:stretch>
              <a:fillRect/>
            </a:stretch>
          </xdr:blipFill>
          <xdr:spPr>
            <a:xfrm>
              <a:off x="6677640" y="3886680"/>
              <a:ext cx="18000" cy="18000"/>
            </a:xfrm>
            <a:prstGeom prst="rect">
              <a:avLst/>
            </a:prstGeom>
          </xdr:spPr>
        </xdr:pic>
      </mc:Fallback>
    </mc:AlternateContent>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17">
          <xdr14:nvContentPartPr>
            <xdr14:cNvPr id="200" name="Tinta 199">
              <a:extLst>
                <a:ext uri="{FF2B5EF4-FFF2-40B4-BE49-F238E27FC236}">
                  <a16:creationId xmlns:a16="http://schemas.microsoft.com/office/drawing/2014/main" id="{C3A95D06-C624-4F13-B67A-2EAD64FA6F17}"/>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8"/>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219">
          <xdr14:nvContentPartPr>
            <xdr14:cNvPr id="201" name="Tinta 200">
              <a:extLst>
                <a:ext uri="{FF2B5EF4-FFF2-40B4-BE49-F238E27FC236}">
                  <a16:creationId xmlns:a16="http://schemas.microsoft.com/office/drawing/2014/main" id="{40367002-F712-4D68-AAF7-EC6DC3CB368C}"/>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18"/>
            <a:stretch>
              <a:fillRect/>
            </a:stretch>
          </xdr:blipFill>
          <xdr:spPr>
            <a:xfrm>
              <a:off x="6677640" y="388668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Tinta 1">
              <a:extLst>
                <a:ext uri="{FF2B5EF4-FFF2-40B4-BE49-F238E27FC236}">
                  <a16:creationId xmlns:a16="http://schemas.microsoft.com/office/drawing/2014/main" id="{EEBE0DB3-3A4D-4898-BC24-DE0E23BAC899}"/>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
            <a:stretch>
              <a:fillRect/>
            </a:stretch>
          </xdr:blipFill>
          <xdr:spPr>
            <a:xfrm>
              <a:off x="7086960" y="2210040"/>
              <a:ext cx="18000" cy="18000"/>
            </a:xfrm>
            <a:prstGeom prst="rect">
              <a:avLst/>
            </a:prstGeom>
          </xdr:spPr>
        </xdr:pic>
      </mc:Fallback>
    </mc:AlternateContent>
    <xdr:clientData/>
  </xdr:twoCellAnchor>
  <xdr:twoCellAnchor>
    <xdr:from>
      <xdr:col>10</xdr:col>
      <xdr:colOff>539389</xdr:colOff>
      <xdr:row>32</xdr:row>
      <xdr:rowOff>640810</xdr:rowOff>
    </xdr:from>
    <xdr:to>
      <xdr:col>10</xdr:col>
      <xdr:colOff>2218170</xdr:colOff>
      <xdr:row>32</xdr:row>
      <xdr:rowOff>2427516</xdr:rowOff>
    </xdr:to>
    <xdr:pic>
      <xdr:nvPicPr>
        <xdr:cNvPr id="5" name="Imagem 4">
          <a:extLst>
            <a:ext uri="{FF2B5EF4-FFF2-40B4-BE49-F238E27FC236}">
              <a16:creationId xmlns:a16="http://schemas.microsoft.com/office/drawing/2014/main" id="{C0991FAB-8862-45F2-AC94-EE320C0C3B3D}"/>
            </a:ext>
          </a:extLst>
        </xdr:cNvPr>
        <xdr:cNvPicPr>
          <a:picLocks noChangeAspect="1"/>
        </xdr:cNvPicPr>
      </xdr:nvPicPr>
      <xdr:blipFill>
        <a:blip xmlns:r="http://schemas.openxmlformats.org/officeDocument/2006/relationships" r:embed="rId3"/>
        <a:stretch>
          <a:fillRect/>
        </a:stretch>
      </xdr:blipFill>
      <xdr:spPr>
        <a:xfrm>
          <a:off x="17312914" y="77536135"/>
          <a:ext cx="1678781" cy="1786706"/>
        </a:xfrm>
        <a:prstGeom prst="rect">
          <a:avLst/>
        </a:prstGeom>
      </xdr:spPr>
    </xdr:pic>
    <xdr:clientData/>
  </xdr:twoCellAnchor>
  <xdr:twoCellAnchor>
    <xdr:from>
      <xdr:col>10</xdr:col>
      <xdr:colOff>387861</xdr:colOff>
      <xdr:row>36</xdr:row>
      <xdr:rowOff>574096</xdr:rowOff>
    </xdr:from>
    <xdr:to>
      <xdr:col>10</xdr:col>
      <xdr:colOff>2329295</xdr:colOff>
      <xdr:row>36</xdr:row>
      <xdr:rowOff>2201856</xdr:rowOff>
    </xdr:to>
    <xdr:pic>
      <xdr:nvPicPr>
        <xdr:cNvPr id="6" name="Imagem 5">
          <a:extLst>
            <a:ext uri="{FF2B5EF4-FFF2-40B4-BE49-F238E27FC236}">
              <a16:creationId xmlns:a16="http://schemas.microsoft.com/office/drawing/2014/main" id="{57834BE8-4A27-4867-BBA3-C3B4B22F853B}"/>
            </a:ext>
          </a:extLst>
        </xdr:cNvPr>
        <xdr:cNvPicPr>
          <a:picLocks noChangeAspect="1"/>
        </xdr:cNvPicPr>
      </xdr:nvPicPr>
      <xdr:blipFill>
        <a:blip xmlns:r="http://schemas.openxmlformats.org/officeDocument/2006/relationships" r:embed="rId4"/>
        <a:stretch>
          <a:fillRect/>
        </a:stretch>
      </xdr:blipFill>
      <xdr:spPr>
        <a:xfrm>
          <a:off x="17161386" y="87156346"/>
          <a:ext cx="1941434" cy="1627760"/>
        </a:xfrm>
        <a:prstGeom prst="rect">
          <a:avLst/>
        </a:prstGeom>
      </xdr:spPr>
    </xdr:pic>
    <xdr:clientData/>
  </xdr:twoCellAnchor>
  <xdr:twoCellAnchor>
    <xdr:from>
      <xdr:col>10</xdr:col>
      <xdr:colOff>295113</xdr:colOff>
      <xdr:row>37</xdr:row>
      <xdr:rowOff>703743</xdr:rowOff>
    </xdr:from>
    <xdr:to>
      <xdr:col>10</xdr:col>
      <xdr:colOff>2027670</xdr:colOff>
      <xdr:row>37</xdr:row>
      <xdr:rowOff>2147321</xdr:rowOff>
    </xdr:to>
    <xdr:pic>
      <xdr:nvPicPr>
        <xdr:cNvPr id="7" name="Imagem 6">
          <a:extLst>
            <a:ext uri="{FF2B5EF4-FFF2-40B4-BE49-F238E27FC236}">
              <a16:creationId xmlns:a16="http://schemas.microsoft.com/office/drawing/2014/main" id="{C03A6819-0093-4E47-BF59-D2C9D8524747}"/>
            </a:ext>
          </a:extLst>
        </xdr:cNvPr>
        <xdr:cNvPicPr>
          <a:picLocks noChangeAspect="1"/>
        </xdr:cNvPicPr>
      </xdr:nvPicPr>
      <xdr:blipFill>
        <a:blip xmlns:r="http://schemas.openxmlformats.org/officeDocument/2006/relationships" r:embed="rId5"/>
        <a:stretch>
          <a:fillRect/>
        </a:stretch>
      </xdr:blipFill>
      <xdr:spPr>
        <a:xfrm>
          <a:off x="17068638" y="89886318"/>
          <a:ext cx="1732557" cy="1443578"/>
        </a:xfrm>
        <a:prstGeom prst="rect">
          <a:avLst/>
        </a:prstGeom>
      </xdr:spPr>
    </xdr:pic>
    <xdr:clientData/>
  </xdr:twoCellAnchor>
  <xdr:twoCellAnchor>
    <xdr:from>
      <xdr:col>10</xdr:col>
      <xdr:colOff>348473</xdr:colOff>
      <xdr:row>38</xdr:row>
      <xdr:rowOff>817944</xdr:rowOff>
    </xdr:from>
    <xdr:to>
      <xdr:col>10</xdr:col>
      <xdr:colOff>2281671</xdr:colOff>
      <xdr:row>38</xdr:row>
      <xdr:rowOff>2296196</xdr:rowOff>
    </xdr:to>
    <xdr:pic>
      <xdr:nvPicPr>
        <xdr:cNvPr id="8" name="Imagem 7">
          <a:extLst>
            <a:ext uri="{FF2B5EF4-FFF2-40B4-BE49-F238E27FC236}">
              <a16:creationId xmlns:a16="http://schemas.microsoft.com/office/drawing/2014/main" id="{0EF444AE-5349-4A85-9930-5C2FEA1FB5CE}"/>
            </a:ext>
          </a:extLst>
        </xdr:cNvPr>
        <xdr:cNvPicPr>
          <a:picLocks noChangeAspect="1"/>
        </xdr:cNvPicPr>
      </xdr:nvPicPr>
      <xdr:blipFill>
        <a:blip xmlns:r="http://schemas.openxmlformats.org/officeDocument/2006/relationships" r:embed="rId6"/>
        <a:stretch>
          <a:fillRect/>
        </a:stretch>
      </xdr:blipFill>
      <xdr:spPr>
        <a:xfrm>
          <a:off x="17121998" y="92591319"/>
          <a:ext cx="1933198" cy="1478252"/>
        </a:xfrm>
        <a:prstGeom prst="rect">
          <a:avLst/>
        </a:prstGeom>
      </xdr:spPr>
    </xdr:pic>
    <xdr:clientData/>
  </xdr:twoCellAnchor>
  <xdr:twoCellAnchor>
    <xdr:from>
      <xdr:col>10</xdr:col>
      <xdr:colOff>479146</xdr:colOff>
      <xdr:row>39</xdr:row>
      <xdr:rowOff>871489</xdr:rowOff>
    </xdr:from>
    <xdr:to>
      <xdr:col>10</xdr:col>
      <xdr:colOff>1916546</xdr:colOff>
      <xdr:row>39</xdr:row>
      <xdr:rowOff>2004652</xdr:rowOff>
    </xdr:to>
    <xdr:pic>
      <xdr:nvPicPr>
        <xdr:cNvPr id="9" name="Imagem 8">
          <a:extLst>
            <a:ext uri="{FF2B5EF4-FFF2-40B4-BE49-F238E27FC236}">
              <a16:creationId xmlns:a16="http://schemas.microsoft.com/office/drawing/2014/main" id="{A5EC1711-B52D-44B5-9DEF-411A417C6E84}"/>
            </a:ext>
          </a:extLst>
        </xdr:cNvPr>
        <xdr:cNvPicPr>
          <a:picLocks noChangeAspect="1"/>
        </xdr:cNvPicPr>
      </xdr:nvPicPr>
      <xdr:blipFill>
        <a:blip xmlns:r="http://schemas.openxmlformats.org/officeDocument/2006/relationships" r:embed="rId7"/>
        <a:stretch>
          <a:fillRect/>
        </a:stretch>
      </xdr:blipFill>
      <xdr:spPr>
        <a:xfrm>
          <a:off x="17252671" y="95245189"/>
          <a:ext cx="1437400" cy="1133163"/>
        </a:xfrm>
        <a:prstGeom prst="rect">
          <a:avLst/>
        </a:prstGeom>
      </xdr:spPr>
    </xdr:pic>
    <xdr:clientData/>
  </xdr:twoCellAnchor>
  <xdr:twoCellAnchor>
    <xdr:from>
      <xdr:col>10</xdr:col>
      <xdr:colOff>379694</xdr:colOff>
      <xdr:row>42</xdr:row>
      <xdr:rowOff>734662</xdr:rowOff>
    </xdr:from>
    <xdr:to>
      <xdr:col>10</xdr:col>
      <xdr:colOff>2551546</xdr:colOff>
      <xdr:row>42</xdr:row>
      <xdr:rowOff>2293162</xdr:rowOff>
    </xdr:to>
    <xdr:pic>
      <xdr:nvPicPr>
        <xdr:cNvPr id="10" name="Imagem 9">
          <a:extLst>
            <a:ext uri="{FF2B5EF4-FFF2-40B4-BE49-F238E27FC236}">
              <a16:creationId xmlns:a16="http://schemas.microsoft.com/office/drawing/2014/main" id="{EF8CA5CD-8405-47FD-BA27-5CF43CCC0F0A}"/>
            </a:ext>
          </a:extLst>
        </xdr:cNvPr>
        <xdr:cNvPicPr>
          <a:picLocks noChangeAspect="1"/>
        </xdr:cNvPicPr>
      </xdr:nvPicPr>
      <xdr:blipFill>
        <a:blip xmlns:r="http://schemas.openxmlformats.org/officeDocument/2006/relationships" r:embed="rId8"/>
        <a:stretch>
          <a:fillRect/>
        </a:stretch>
      </xdr:blipFill>
      <xdr:spPr>
        <a:xfrm>
          <a:off x="17153219" y="102985537"/>
          <a:ext cx="2171852" cy="1558500"/>
        </a:xfrm>
        <a:prstGeom prst="rect">
          <a:avLst/>
        </a:prstGeom>
      </xdr:spPr>
    </xdr:pic>
    <xdr:clientData/>
  </xdr:twoCellAnchor>
  <xdr:twoCellAnchor>
    <xdr:from>
      <xdr:col>10</xdr:col>
      <xdr:colOff>765202</xdr:colOff>
      <xdr:row>24</xdr:row>
      <xdr:rowOff>762556</xdr:rowOff>
    </xdr:from>
    <xdr:to>
      <xdr:col>10</xdr:col>
      <xdr:colOff>2408669</xdr:colOff>
      <xdr:row>24</xdr:row>
      <xdr:rowOff>2334558</xdr:rowOff>
    </xdr:to>
    <xdr:pic>
      <xdr:nvPicPr>
        <xdr:cNvPr id="11" name="Imagem 10">
          <a:extLst>
            <a:ext uri="{FF2B5EF4-FFF2-40B4-BE49-F238E27FC236}">
              <a16:creationId xmlns:a16="http://schemas.microsoft.com/office/drawing/2014/main" id="{DCE48007-B943-436D-8BFB-34A176412E34}"/>
            </a:ext>
          </a:extLst>
        </xdr:cNvPr>
        <xdr:cNvPicPr>
          <a:picLocks noChangeAspect="1"/>
        </xdr:cNvPicPr>
      </xdr:nvPicPr>
      <xdr:blipFill>
        <a:blip xmlns:r="http://schemas.openxmlformats.org/officeDocument/2006/relationships" r:embed="rId9"/>
        <a:stretch>
          <a:fillRect/>
        </a:stretch>
      </xdr:blipFill>
      <xdr:spPr>
        <a:xfrm>
          <a:off x="17538727" y="53702506"/>
          <a:ext cx="1643467" cy="1572002"/>
        </a:xfrm>
        <a:prstGeom prst="rect">
          <a:avLst/>
        </a:prstGeom>
      </xdr:spPr>
    </xdr:pic>
    <xdr:clientData/>
  </xdr:twoCellAnchor>
  <xdr:twoCellAnchor>
    <xdr:from>
      <xdr:col>10</xdr:col>
      <xdr:colOff>610259</xdr:colOff>
      <xdr:row>23</xdr:row>
      <xdr:rowOff>461766</xdr:rowOff>
    </xdr:from>
    <xdr:to>
      <xdr:col>10</xdr:col>
      <xdr:colOff>2556080</xdr:colOff>
      <xdr:row>23</xdr:row>
      <xdr:rowOff>2399108</xdr:rowOff>
    </xdr:to>
    <xdr:pic>
      <xdr:nvPicPr>
        <xdr:cNvPr id="12" name="Imagem 11">
          <a:extLst>
            <a:ext uri="{FF2B5EF4-FFF2-40B4-BE49-F238E27FC236}">
              <a16:creationId xmlns:a16="http://schemas.microsoft.com/office/drawing/2014/main" id="{A6C7E653-F644-496E-9950-A35EEA1C6FA3}"/>
            </a:ext>
          </a:extLst>
        </xdr:cNvPr>
        <xdr:cNvPicPr>
          <a:picLocks noChangeAspect="1"/>
        </xdr:cNvPicPr>
      </xdr:nvPicPr>
      <xdr:blipFill>
        <a:blip xmlns:r="http://schemas.openxmlformats.org/officeDocument/2006/relationships" r:embed="rId10"/>
        <a:stretch>
          <a:fillRect/>
        </a:stretch>
      </xdr:blipFill>
      <xdr:spPr>
        <a:xfrm>
          <a:off x="17383784" y="50572791"/>
          <a:ext cx="1945821" cy="1937342"/>
        </a:xfrm>
        <a:prstGeom prst="rect">
          <a:avLst/>
        </a:prstGeom>
      </xdr:spPr>
    </xdr:pic>
    <xdr:clientData/>
  </xdr:twoCellAnchor>
  <xdr:twoCellAnchor>
    <xdr:from>
      <xdr:col>10</xdr:col>
      <xdr:colOff>476910</xdr:colOff>
      <xdr:row>25</xdr:row>
      <xdr:rowOff>484357</xdr:rowOff>
    </xdr:from>
    <xdr:to>
      <xdr:col>10</xdr:col>
      <xdr:colOff>2341088</xdr:colOff>
      <xdr:row>25</xdr:row>
      <xdr:rowOff>2318917</xdr:rowOff>
    </xdr:to>
    <xdr:pic>
      <xdr:nvPicPr>
        <xdr:cNvPr id="13" name="Imagem 12">
          <a:extLst>
            <a:ext uri="{FF2B5EF4-FFF2-40B4-BE49-F238E27FC236}">
              <a16:creationId xmlns:a16="http://schemas.microsoft.com/office/drawing/2014/main" id="{E102174E-E28E-445F-916C-F3F8D2242750}"/>
            </a:ext>
          </a:extLst>
        </xdr:cNvPr>
        <xdr:cNvPicPr>
          <a:picLocks noChangeAspect="1"/>
        </xdr:cNvPicPr>
      </xdr:nvPicPr>
      <xdr:blipFill>
        <a:blip xmlns:r="http://schemas.openxmlformats.org/officeDocument/2006/relationships" r:embed="rId11"/>
        <a:stretch>
          <a:fillRect/>
        </a:stretch>
      </xdr:blipFill>
      <xdr:spPr>
        <a:xfrm>
          <a:off x="17250435" y="56253232"/>
          <a:ext cx="1864178" cy="1834560"/>
        </a:xfrm>
        <a:prstGeom prst="rect">
          <a:avLst/>
        </a:prstGeom>
      </xdr:spPr>
    </xdr:pic>
    <xdr:clientData/>
  </xdr:twoCellAnchor>
  <xdr:twoCellAnchor>
    <xdr:from>
      <xdr:col>10</xdr:col>
      <xdr:colOff>762774</xdr:colOff>
      <xdr:row>27</xdr:row>
      <xdr:rowOff>616118</xdr:rowOff>
    </xdr:from>
    <xdr:to>
      <xdr:col>10</xdr:col>
      <xdr:colOff>2535215</xdr:colOff>
      <xdr:row>27</xdr:row>
      <xdr:rowOff>2440092</xdr:rowOff>
    </xdr:to>
    <xdr:pic>
      <xdr:nvPicPr>
        <xdr:cNvPr id="14" name="Imagem 13">
          <a:extLst>
            <a:ext uri="{FF2B5EF4-FFF2-40B4-BE49-F238E27FC236}">
              <a16:creationId xmlns:a16="http://schemas.microsoft.com/office/drawing/2014/main" id="{6FA467D8-4044-491E-ABE7-0F60A2DC1718}"/>
            </a:ext>
          </a:extLst>
        </xdr:cNvPr>
        <xdr:cNvPicPr>
          <a:picLocks noChangeAspect="1"/>
        </xdr:cNvPicPr>
      </xdr:nvPicPr>
      <xdr:blipFill>
        <a:blip xmlns:r="http://schemas.openxmlformats.org/officeDocument/2006/relationships" r:embed="rId12"/>
        <a:stretch>
          <a:fillRect/>
        </a:stretch>
      </xdr:blipFill>
      <xdr:spPr>
        <a:xfrm>
          <a:off x="17536299" y="62014268"/>
          <a:ext cx="1772441" cy="1823974"/>
        </a:xfrm>
        <a:prstGeom prst="rect">
          <a:avLst/>
        </a:prstGeom>
      </xdr:spPr>
    </xdr:pic>
    <xdr:clientData/>
  </xdr:twoCellAnchor>
  <xdr:twoCellAnchor>
    <xdr:from>
      <xdr:col>10</xdr:col>
      <xdr:colOff>559438</xdr:colOff>
      <xdr:row>17</xdr:row>
      <xdr:rowOff>204107</xdr:rowOff>
    </xdr:from>
    <xdr:to>
      <xdr:col>10</xdr:col>
      <xdr:colOff>2753083</xdr:colOff>
      <xdr:row>17</xdr:row>
      <xdr:rowOff>2251849</xdr:rowOff>
    </xdr:to>
    <xdr:pic>
      <xdr:nvPicPr>
        <xdr:cNvPr id="15" name="Imagem 14">
          <a:extLst>
            <a:ext uri="{FF2B5EF4-FFF2-40B4-BE49-F238E27FC236}">
              <a16:creationId xmlns:a16="http://schemas.microsoft.com/office/drawing/2014/main" id="{0F4A24A4-A5A9-4D4D-8E5C-7AEC580B856E}"/>
            </a:ext>
            <a:ext uri="{147F2762-F138-4A5C-976F-8EAC2B608ADB}">
              <a16:predDERef xmlns:a16="http://schemas.microsoft.com/office/drawing/2014/main" pred="{C08F9CB0-DD43-498B-BBD1-2589AF457C32}"/>
            </a:ext>
          </a:extLst>
        </xdr:cNvPr>
        <xdr:cNvPicPr>
          <a:picLocks noChangeAspect="1"/>
        </xdr:cNvPicPr>
      </xdr:nvPicPr>
      <xdr:blipFill>
        <a:blip xmlns:r="http://schemas.openxmlformats.org/officeDocument/2006/relationships" r:embed="rId13"/>
        <a:stretch>
          <a:fillRect/>
        </a:stretch>
      </xdr:blipFill>
      <xdr:spPr>
        <a:xfrm>
          <a:off x="17332963" y="36799157"/>
          <a:ext cx="2193645" cy="2047742"/>
        </a:xfrm>
        <a:prstGeom prst="rect">
          <a:avLst/>
        </a:prstGeom>
      </xdr:spPr>
    </xdr:pic>
    <xdr:clientData/>
  </xdr:twoCellAnchor>
  <xdr:twoCellAnchor>
    <xdr:from>
      <xdr:col>10</xdr:col>
      <xdr:colOff>542416</xdr:colOff>
      <xdr:row>45</xdr:row>
      <xdr:rowOff>881984</xdr:rowOff>
    </xdr:from>
    <xdr:to>
      <xdr:col>10</xdr:col>
      <xdr:colOff>1995920</xdr:colOff>
      <xdr:row>45</xdr:row>
      <xdr:rowOff>2291445</xdr:rowOff>
    </xdr:to>
    <xdr:pic>
      <xdr:nvPicPr>
        <xdr:cNvPr id="16" name="Imagem 15">
          <a:extLst>
            <a:ext uri="{FF2B5EF4-FFF2-40B4-BE49-F238E27FC236}">
              <a16:creationId xmlns:a16="http://schemas.microsoft.com/office/drawing/2014/main" id="{C6ED6E5A-0B2D-4316-9466-CAFAF5BFA6B4}"/>
            </a:ext>
          </a:extLst>
        </xdr:cNvPr>
        <xdr:cNvPicPr>
          <a:picLocks noChangeAspect="1"/>
        </xdr:cNvPicPr>
      </xdr:nvPicPr>
      <xdr:blipFill>
        <a:blip xmlns:r="http://schemas.openxmlformats.org/officeDocument/2006/relationships" r:embed="rId14"/>
        <a:stretch>
          <a:fillRect/>
        </a:stretch>
      </xdr:blipFill>
      <xdr:spPr>
        <a:xfrm>
          <a:off x="17315941" y="111210059"/>
          <a:ext cx="1453504" cy="1409461"/>
        </a:xfrm>
        <a:prstGeom prst="rect">
          <a:avLst/>
        </a:prstGeom>
      </xdr:spPr>
    </xdr:pic>
    <xdr:clientData/>
  </xdr:twoCellAnchor>
  <xdr:twoCellAnchor>
    <xdr:from>
      <xdr:col>10</xdr:col>
      <xdr:colOff>421865</xdr:colOff>
      <xdr:row>44</xdr:row>
      <xdr:rowOff>779413</xdr:rowOff>
    </xdr:from>
    <xdr:to>
      <xdr:col>10</xdr:col>
      <xdr:colOff>2011795</xdr:colOff>
      <xdr:row>44</xdr:row>
      <xdr:rowOff>2308603</xdr:rowOff>
    </xdr:to>
    <xdr:pic>
      <xdr:nvPicPr>
        <xdr:cNvPr id="17" name="Imagem 16">
          <a:extLst>
            <a:ext uri="{FF2B5EF4-FFF2-40B4-BE49-F238E27FC236}">
              <a16:creationId xmlns:a16="http://schemas.microsoft.com/office/drawing/2014/main" id="{09207B58-DD42-4193-BB85-58197840274E}"/>
            </a:ext>
          </a:extLst>
        </xdr:cNvPr>
        <xdr:cNvPicPr>
          <a:picLocks noChangeAspect="1"/>
        </xdr:cNvPicPr>
      </xdr:nvPicPr>
      <xdr:blipFill>
        <a:blip xmlns:r="http://schemas.openxmlformats.org/officeDocument/2006/relationships" r:embed="rId15"/>
        <a:stretch>
          <a:fillRect/>
        </a:stretch>
      </xdr:blipFill>
      <xdr:spPr>
        <a:xfrm>
          <a:off x="17195390" y="108440488"/>
          <a:ext cx="1589930" cy="1529190"/>
        </a:xfrm>
        <a:prstGeom prst="rect">
          <a:avLst/>
        </a:prstGeom>
      </xdr:spPr>
    </xdr:pic>
    <xdr:clientData/>
  </xdr:twoCellAnchor>
  <xdr:twoCellAnchor>
    <xdr:from>
      <xdr:col>10</xdr:col>
      <xdr:colOff>682829</xdr:colOff>
      <xdr:row>51</xdr:row>
      <xdr:rowOff>74717</xdr:rowOff>
    </xdr:from>
    <xdr:to>
      <xdr:col>10</xdr:col>
      <xdr:colOff>2172244</xdr:colOff>
      <xdr:row>51</xdr:row>
      <xdr:rowOff>2242251</xdr:rowOff>
    </xdr:to>
    <xdr:pic>
      <xdr:nvPicPr>
        <xdr:cNvPr id="18" name="Imagem 17">
          <a:extLst>
            <a:ext uri="{FF2B5EF4-FFF2-40B4-BE49-F238E27FC236}">
              <a16:creationId xmlns:a16="http://schemas.microsoft.com/office/drawing/2014/main" id="{A66F8638-B9E0-42A6-A4EF-0BD033259E60}"/>
            </a:ext>
          </a:extLst>
        </xdr:cNvPr>
        <xdr:cNvPicPr>
          <a:picLocks noChangeAspect="1"/>
        </xdr:cNvPicPr>
      </xdr:nvPicPr>
      <xdr:blipFill>
        <a:blip xmlns:r="http://schemas.openxmlformats.org/officeDocument/2006/relationships" r:embed="rId16"/>
        <a:stretch>
          <a:fillRect/>
        </a:stretch>
      </xdr:blipFill>
      <xdr:spPr>
        <a:xfrm>
          <a:off x="17456354" y="127004867"/>
          <a:ext cx="1489415" cy="2167534"/>
        </a:xfrm>
        <a:prstGeom prst="rect">
          <a:avLst/>
        </a:prstGeom>
      </xdr:spPr>
    </xdr:pic>
    <xdr:clientData/>
  </xdr:twoCellAnchor>
  <xdr:twoCellAnchor>
    <xdr:from>
      <xdr:col>10</xdr:col>
      <xdr:colOff>676028</xdr:colOff>
      <xdr:row>52</xdr:row>
      <xdr:rowOff>783544</xdr:rowOff>
    </xdr:from>
    <xdr:to>
      <xdr:col>10</xdr:col>
      <xdr:colOff>1884796</xdr:colOff>
      <xdr:row>52</xdr:row>
      <xdr:rowOff>2257938</xdr:rowOff>
    </xdr:to>
    <xdr:pic>
      <xdr:nvPicPr>
        <xdr:cNvPr id="19" name="Imagem 18">
          <a:extLst>
            <a:ext uri="{FF2B5EF4-FFF2-40B4-BE49-F238E27FC236}">
              <a16:creationId xmlns:a16="http://schemas.microsoft.com/office/drawing/2014/main" id="{CFA6CF67-C9D3-4C1A-8BC6-E485E9B5E18F}"/>
            </a:ext>
          </a:extLst>
        </xdr:cNvPr>
        <xdr:cNvPicPr>
          <a:picLocks noChangeAspect="1"/>
        </xdr:cNvPicPr>
      </xdr:nvPicPr>
      <xdr:blipFill>
        <a:blip xmlns:r="http://schemas.openxmlformats.org/officeDocument/2006/relationships" r:embed="rId17"/>
        <a:stretch>
          <a:fillRect/>
        </a:stretch>
      </xdr:blipFill>
      <xdr:spPr>
        <a:xfrm>
          <a:off x="17449553" y="129999694"/>
          <a:ext cx="1208768" cy="1474394"/>
        </a:xfrm>
        <a:prstGeom prst="rect">
          <a:avLst/>
        </a:prstGeom>
      </xdr:spPr>
    </xdr:pic>
    <xdr:clientData/>
  </xdr:twoCellAnchor>
  <xdr:twoCellAnchor>
    <xdr:from>
      <xdr:col>10</xdr:col>
      <xdr:colOff>900545</xdr:colOff>
      <xdr:row>55</xdr:row>
      <xdr:rowOff>221436</xdr:rowOff>
    </xdr:from>
    <xdr:to>
      <xdr:col>10</xdr:col>
      <xdr:colOff>2203699</xdr:colOff>
      <xdr:row>55</xdr:row>
      <xdr:rowOff>2045227</xdr:rowOff>
    </xdr:to>
    <xdr:pic>
      <xdr:nvPicPr>
        <xdr:cNvPr id="20" name="Imagem 19">
          <a:extLst>
            <a:ext uri="{FF2B5EF4-FFF2-40B4-BE49-F238E27FC236}">
              <a16:creationId xmlns:a16="http://schemas.microsoft.com/office/drawing/2014/main" id="{2E780A6A-D6ED-4FC0-A4FF-8AC1063F8DCD}"/>
            </a:ext>
          </a:extLst>
        </xdr:cNvPr>
        <xdr:cNvPicPr>
          <a:picLocks noChangeAspect="1"/>
        </xdr:cNvPicPr>
      </xdr:nvPicPr>
      <xdr:blipFill>
        <a:blip xmlns:r="http://schemas.openxmlformats.org/officeDocument/2006/relationships" r:embed="rId18"/>
        <a:stretch>
          <a:fillRect/>
        </a:stretch>
      </xdr:blipFill>
      <xdr:spPr>
        <a:xfrm>
          <a:off x="17674070" y="136295586"/>
          <a:ext cx="1303154" cy="1823791"/>
        </a:xfrm>
        <a:prstGeom prst="rect">
          <a:avLst/>
        </a:prstGeom>
      </xdr:spPr>
    </xdr:pic>
    <xdr:clientData/>
  </xdr:twoCellAnchor>
  <xdr:twoCellAnchor>
    <xdr:from>
      <xdr:col>10</xdr:col>
      <xdr:colOff>677385</xdr:colOff>
      <xdr:row>54</xdr:row>
      <xdr:rowOff>256322</xdr:rowOff>
    </xdr:from>
    <xdr:to>
      <xdr:col>10</xdr:col>
      <xdr:colOff>2252187</xdr:colOff>
      <xdr:row>54</xdr:row>
      <xdr:rowOff>2108647</xdr:rowOff>
    </xdr:to>
    <xdr:pic>
      <xdr:nvPicPr>
        <xdr:cNvPr id="21" name="Imagem 20">
          <a:extLst>
            <a:ext uri="{FF2B5EF4-FFF2-40B4-BE49-F238E27FC236}">
              <a16:creationId xmlns:a16="http://schemas.microsoft.com/office/drawing/2014/main" id="{2609C4FB-45C3-4A40-8699-F5802DD8AC43}"/>
            </a:ext>
          </a:extLst>
        </xdr:cNvPr>
        <xdr:cNvPicPr>
          <a:picLocks noChangeAspect="1"/>
        </xdr:cNvPicPr>
      </xdr:nvPicPr>
      <xdr:blipFill>
        <a:blip xmlns:r="http://schemas.openxmlformats.org/officeDocument/2006/relationships" r:embed="rId19"/>
        <a:stretch>
          <a:fillRect/>
        </a:stretch>
      </xdr:blipFill>
      <xdr:spPr>
        <a:xfrm>
          <a:off x="17450910" y="134044472"/>
          <a:ext cx="1574802" cy="1852325"/>
        </a:xfrm>
        <a:prstGeom prst="rect">
          <a:avLst/>
        </a:prstGeom>
      </xdr:spPr>
    </xdr:pic>
    <xdr:clientData/>
  </xdr:twoCellAnchor>
  <xdr:twoCellAnchor>
    <xdr:from>
      <xdr:col>10</xdr:col>
      <xdr:colOff>815819</xdr:colOff>
      <xdr:row>57</xdr:row>
      <xdr:rowOff>90136</xdr:rowOff>
    </xdr:from>
    <xdr:to>
      <xdr:col>10</xdr:col>
      <xdr:colOff>2219685</xdr:colOff>
      <xdr:row>57</xdr:row>
      <xdr:rowOff>2054372</xdr:rowOff>
    </xdr:to>
    <xdr:pic>
      <xdr:nvPicPr>
        <xdr:cNvPr id="22" name="Imagem 21">
          <a:extLst>
            <a:ext uri="{FF2B5EF4-FFF2-40B4-BE49-F238E27FC236}">
              <a16:creationId xmlns:a16="http://schemas.microsoft.com/office/drawing/2014/main" id="{6F4191A3-4FB5-4DB7-9021-3467F5D765E6}"/>
            </a:ext>
            <a:ext uri="{147F2762-F138-4A5C-976F-8EAC2B608ADB}">
              <a16:predDERef xmlns:a16="http://schemas.microsoft.com/office/drawing/2014/main" pred="{FCCE1BA4-1546-4A9F-A10F-72D1FDD41DCC}"/>
            </a:ext>
          </a:extLst>
        </xdr:cNvPr>
        <xdr:cNvPicPr>
          <a:picLocks noChangeAspect="1"/>
        </xdr:cNvPicPr>
      </xdr:nvPicPr>
      <xdr:blipFill>
        <a:blip xmlns:r="http://schemas.openxmlformats.org/officeDocument/2006/relationships" r:embed="rId20"/>
        <a:stretch>
          <a:fillRect/>
        </a:stretch>
      </xdr:blipFill>
      <xdr:spPr>
        <a:xfrm>
          <a:off x="17589344" y="140736286"/>
          <a:ext cx="1403866" cy="1964236"/>
        </a:xfrm>
        <a:prstGeom prst="rect">
          <a:avLst/>
        </a:prstGeom>
      </xdr:spPr>
    </xdr:pic>
    <xdr:clientData/>
  </xdr:twoCellAnchor>
  <xdr:twoCellAnchor>
    <xdr:from>
      <xdr:col>10</xdr:col>
      <xdr:colOff>411037</xdr:colOff>
      <xdr:row>3</xdr:row>
      <xdr:rowOff>330593</xdr:rowOff>
    </xdr:from>
    <xdr:to>
      <xdr:col>10</xdr:col>
      <xdr:colOff>2724252</xdr:colOff>
      <xdr:row>3</xdr:row>
      <xdr:rowOff>2311366</xdr:rowOff>
    </xdr:to>
    <xdr:pic>
      <xdr:nvPicPr>
        <xdr:cNvPr id="23" name="Imagem 22">
          <a:extLst>
            <a:ext uri="{FF2B5EF4-FFF2-40B4-BE49-F238E27FC236}">
              <a16:creationId xmlns:a16="http://schemas.microsoft.com/office/drawing/2014/main" id="{8E07E06B-7070-473F-9435-50D9B5BC857F}"/>
            </a:ext>
          </a:extLst>
        </xdr:cNvPr>
        <xdr:cNvPicPr>
          <a:picLocks noChangeAspect="1"/>
        </xdr:cNvPicPr>
      </xdr:nvPicPr>
      <xdr:blipFill>
        <a:blip xmlns:r="http://schemas.openxmlformats.org/officeDocument/2006/relationships" r:embed="rId21"/>
        <a:stretch>
          <a:fillRect/>
        </a:stretch>
      </xdr:blipFill>
      <xdr:spPr>
        <a:xfrm>
          <a:off x="17184562" y="3816743"/>
          <a:ext cx="2313215" cy="1980773"/>
        </a:xfrm>
        <a:prstGeom prst="rect">
          <a:avLst/>
        </a:prstGeom>
      </xdr:spPr>
    </xdr:pic>
    <xdr:clientData/>
  </xdr:twoCellAnchor>
  <xdr:twoCellAnchor>
    <xdr:from>
      <xdr:col>10</xdr:col>
      <xdr:colOff>379144</xdr:colOff>
      <xdr:row>71</xdr:row>
      <xdr:rowOff>257505</xdr:rowOff>
    </xdr:from>
    <xdr:to>
      <xdr:col>10</xdr:col>
      <xdr:colOff>2646914</xdr:colOff>
      <xdr:row>71</xdr:row>
      <xdr:rowOff>1946709</xdr:rowOff>
    </xdr:to>
    <xdr:pic>
      <xdr:nvPicPr>
        <xdr:cNvPr id="24" name="Imagem 23">
          <a:extLst>
            <a:ext uri="{FF2B5EF4-FFF2-40B4-BE49-F238E27FC236}">
              <a16:creationId xmlns:a16="http://schemas.microsoft.com/office/drawing/2014/main" id="{0BE5F3CF-E288-4618-AE5B-6417C09F7512}"/>
            </a:ext>
          </a:extLst>
        </xdr:cNvPr>
        <xdr:cNvPicPr>
          <a:picLocks noChangeAspect="1"/>
        </xdr:cNvPicPr>
      </xdr:nvPicPr>
      <xdr:blipFill>
        <a:blip xmlns:r="http://schemas.openxmlformats.org/officeDocument/2006/relationships" r:embed="rId22"/>
        <a:stretch>
          <a:fillRect/>
        </a:stretch>
      </xdr:blipFill>
      <xdr:spPr>
        <a:xfrm>
          <a:off x="17152669" y="172993380"/>
          <a:ext cx="2267770" cy="1689204"/>
        </a:xfrm>
        <a:prstGeom prst="rect">
          <a:avLst/>
        </a:prstGeom>
      </xdr:spPr>
    </xdr:pic>
    <xdr:clientData/>
  </xdr:twoCellAnchor>
  <xdr:twoCellAnchor>
    <xdr:from>
      <xdr:col>10</xdr:col>
      <xdr:colOff>267813</xdr:colOff>
      <xdr:row>72</xdr:row>
      <xdr:rowOff>847139</xdr:rowOff>
    </xdr:from>
    <xdr:to>
      <xdr:col>10</xdr:col>
      <xdr:colOff>2159909</xdr:colOff>
      <xdr:row>72</xdr:row>
      <xdr:rowOff>1887279</xdr:rowOff>
    </xdr:to>
    <xdr:pic>
      <xdr:nvPicPr>
        <xdr:cNvPr id="25" name="Imagem 24">
          <a:extLst>
            <a:ext uri="{FF2B5EF4-FFF2-40B4-BE49-F238E27FC236}">
              <a16:creationId xmlns:a16="http://schemas.microsoft.com/office/drawing/2014/main" id="{40EB586E-73AD-4306-8508-5E76DF6D0BE7}"/>
            </a:ext>
          </a:extLst>
        </xdr:cNvPr>
        <xdr:cNvPicPr>
          <a:picLocks noChangeAspect="1"/>
        </xdr:cNvPicPr>
      </xdr:nvPicPr>
      <xdr:blipFill>
        <a:blip xmlns:r="http://schemas.openxmlformats.org/officeDocument/2006/relationships" r:embed="rId23"/>
        <a:stretch>
          <a:fillRect/>
        </a:stretch>
      </xdr:blipFill>
      <xdr:spPr>
        <a:xfrm>
          <a:off x="17041338" y="175869014"/>
          <a:ext cx="1892096" cy="1040140"/>
        </a:xfrm>
        <a:prstGeom prst="rect">
          <a:avLst/>
        </a:prstGeom>
      </xdr:spPr>
    </xdr:pic>
    <xdr:clientData/>
  </xdr:twoCellAnchor>
  <xdr:twoCellAnchor>
    <xdr:from>
      <xdr:col>10</xdr:col>
      <xdr:colOff>646545</xdr:colOff>
      <xdr:row>70</xdr:row>
      <xdr:rowOff>310799</xdr:rowOff>
    </xdr:from>
    <xdr:to>
      <xdr:col>10</xdr:col>
      <xdr:colOff>2265795</xdr:colOff>
      <xdr:row>70</xdr:row>
      <xdr:rowOff>1949222</xdr:rowOff>
    </xdr:to>
    <xdr:pic>
      <xdr:nvPicPr>
        <xdr:cNvPr id="26" name="Imagem 25">
          <a:extLst>
            <a:ext uri="{FF2B5EF4-FFF2-40B4-BE49-F238E27FC236}">
              <a16:creationId xmlns:a16="http://schemas.microsoft.com/office/drawing/2014/main" id="{83BD08F1-B465-4187-A15A-4458D7B4F5C9}"/>
            </a:ext>
          </a:extLst>
        </xdr:cNvPr>
        <xdr:cNvPicPr>
          <a:picLocks noChangeAspect="1"/>
        </xdr:cNvPicPr>
      </xdr:nvPicPr>
      <xdr:blipFill>
        <a:blip xmlns:r="http://schemas.openxmlformats.org/officeDocument/2006/relationships" r:embed="rId24"/>
        <a:stretch>
          <a:fillRect/>
        </a:stretch>
      </xdr:blipFill>
      <xdr:spPr>
        <a:xfrm rot="549901">
          <a:off x="17420070" y="170760674"/>
          <a:ext cx="1619250" cy="1638423"/>
        </a:xfrm>
        <a:prstGeom prst="rect">
          <a:avLst/>
        </a:prstGeom>
      </xdr:spPr>
    </xdr:pic>
    <xdr:clientData/>
  </xdr:twoCellAnchor>
  <xdr:twoCellAnchor>
    <xdr:from>
      <xdr:col>10</xdr:col>
      <xdr:colOff>630670</xdr:colOff>
      <xdr:row>69</xdr:row>
      <xdr:rowOff>311707</xdr:rowOff>
    </xdr:from>
    <xdr:to>
      <xdr:col>10</xdr:col>
      <xdr:colOff>2150450</xdr:colOff>
      <xdr:row>69</xdr:row>
      <xdr:rowOff>2120899</xdr:rowOff>
    </xdr:to>
    <xdr:pic>
      <xdr:nvPicPr>
        <xdr:cNvPr id="27" name="Imagem 26">
          <a:extLst>
            <a:ext uri="{FF2B5EF4-FFF2-40B4-BE49-F238E27FC236}">
              <a16:creationId xmlns:a16="http://schemas.microsoft.com/office/drawing/2014/main" id="{E9C6798C-89DA-4A2D-944C-1664D69A183E}"/>
            </a:ext>
          </a:extLst>
        </xdr:cNvPr>
        <xdr:cNvPicPr>
          <a:picLocks noChangeAspect="1"/>
        </xdr:cNvPicPr>
      </xdr:nvPicPr>
      <xdr:blipFill>
        <a:blip xmlns:r="http://schemas.openxmlformats.org/officeDocument/2006/relationships" r:embed="rId25"/>
        <a:stretch>
          <a:fillRect/>
        </a:stretch>
      </xdr:blipFill>
      <xdr:spPr>
        <a:xfrm>
          <a:off x="17404195" y="168475582"/>
          <a:ext cx="1519780" cy="1809192"/>
        </a:xfrm>
        <a:prstGeom prst="rect">
          <a:avLst/>
        </a:prstGeom>
      </xdr:spPr>
    </xdr:pic>
    <xdr:clientData/>
  </xdr:twoCellAnchor>
  <xdr:twoCellAnchor>
    <xdr:from>
      <xdr:col>10</xdr:col>
      <xdr:colOff>399020</xdr:colOff>
      <xdr:row>74</xdr:row>
      <xdr:rowOff>606756</xdr:rowOff>
    </xdr:from>
    <xdr:to>
      <xdr:col>10</xdr:col>
      <xdr:colOff>1553688</xdr:colOff>
      <xdr:row>74</xdr:row>
      <xdr:rowOff>1820943</xdr:rowOff>
    </xdr:to>
    <xdr:pic>
      <xdr:nvPicPr>
        <xdr:cNvPr id="28" name="Imagem 27">
          <a:extLst>
            <a:ext uri="{FF2B5EF4-FFF2-40B4-BE49-F238E27FC236}">
              <a16:creationId xmlns:a16="http://schemas.microsoft.com/office/drawing/2014/main" id="{2383D3CB-80AF-4861-9425-87675B852463}"/>
            </a:ext>
          </a:extLst>
        </xdr:cNvPr>
        <xdr:cNvPicPr>
          <a:picLocks noChangeAspect="1"/>
        </xdr:cNvPicPr>
      </xdr:nvPicPr>
      <xdr:blipFill>
        <a:blip xmlns:r="http://schemas.openxmlformats.org/officeDocument/2006/relationships" r:embed="rId26"/>
        <a:stretch>
          <a:fillRect/>
        </a:stretch>
      </xdr:blipFill>
      <xdr:spPr>
        <a:xfrm flipH="1">
          <a:off x="17172545" y="180200631"/>
          <a:ext cx="1154668" cy="1214187"/>
        </a:xfrm>
        <a:prstGeom prst="rect">
          <a:avLst/>
        </a:prstGeom>
      </xdr:spPr>
    </xdr:pic>
    <xdr:clientData/>
  </xdr:twoCellAnchor>
  <xdr:twoCellAnchor>
    <xdr:from>
      <xdr:col>10</xdr:col>
      <xdr:colOff>783583</xdr:colOff>
      <xdr:row>89</xdr:row>
      <xdr:rowOff>366362</xdr:rowOff>
    </xdr:from>
    <xdr:to>
      <xdr:col>10</xdr:col>
      <xdr:colOff>1853016</xdr:colOff>
      <xdr:row>89</xdr:row>
      <xdr:rowOff>2244148</xdr:rowOff>
    </xdr:to>
    <xdr:pic>
      <xdr:nvPicPr>
        <xdr:cNvPr id="29" name="Imagem 28">
          <a:extLst>
            <a:ext uri="{FF2B5EF4-FFF2-40B4-BE49-F238E27FC236}">
              <a16:creationId xmlns:a16="http://schemas.microsoft.com/office/drawing/2014/main" id="{65F0C6ED-EF74-4022-8AD3-65A9D438F87D}"/>
            </a:ext>
          </a:extLst>
        </xdr:cNvPr>
        <xdr:cNvPicPr>
          <a:picLocks noChangeAspect="1"/>
        </xdr:cNvPicPr>
      </xdr:nvPicPr>
      <xdr:blipFill>
        <a:blip xmlns:r="http://schemas.openxmlformats.org/officeDocument/2006/relationships" r:embed="rId27"/>
        <a:stretch>
          <a:fillRect/>
        </a:stretch>
      </xdr:blipFill>
      <xdr:spPr>
        <a:xfrm>
          <a:off x="17557108" y="217526837"/>
          <a:ext cx="1069433" cy="1877786"/>
        </a:xfrm>
        <a:prstGeom prst="rect">
          <a:avLst/>
        </a:prstGeom>
      </xdr:spPr>
    </xdr:pic>
    <xdr:clientData/>
  </xdr:twoCellAnchor>
  <xdr:twoCellAnchor>
    <xdr:from>
      <xdr:col>10</xdr:col>
      <xdr:colOff>301831</xdr:colOff>
      <xdr:row>40</xdr:row>
      <xdr:rowOff>828786</xdr:rowOff>
    </xdr:from>
    <xdr:to>
      <xdr:col>10</xdr:col>
      <xdr:colOff>2170545</xdr:colOff>
      <xdr:row>40</xdr:row>
      <xdr:rowOff>2266741</xdr:rowOff>
    </xdr:to>
    <xdr:pic>
      <xdr:nvPicPr>
        <xdr:cNvPr id="30" name="Imagem 29">
          <a:extLst>
            <a:ext uri="{FF2B5EF4-FFF2-40B4-BE49-F238E27FC236}">
              <a16:creationId xmlns:a16="http://schemas.microsoft.com/office/drawing/2014/main" id="{DC991F7C-A26F-47BA-8FED-219CF7F11338}"/>
            </a:ext>
          </a:extLst>
        </xdr:cNvPr>
        <xdr:cNvPicPr>
          <a:picLocks noChangeAspect="1"/>
        </xdr:cNvPicPr>
      </xdr:nvPicPr>
      <xdr:blipFill>
        <a:blip xmlns:r="http://schemas.openxmlformats.org/officeDocument/2006/relationships" r:embed="rId6"/>
        <a:stretch>
          <a:fillRect/>
        </a:stretch>
      </xdr:blipFill>
      <xdr:spPr>
        <a:xfrm>
          <a:off x="17075356" y="97774236"/>
          <a:ext cx="1868714" cy="1437955"/>
        </a:xfrm>
        <a:prstGeom prst="rect">
          <a:avLst/>
        </a:prstGeom>
      </xdr:spPr>
    </xdr:pic>
    <xdr:clientData/>
  </xdr:twoCellAnchor>
  <xdr:twoCellAnchor>
    <xdr:from>
      <xdr:col>10</xdr:col>
      <xdr:colOff>521813</xdr:colOff>
      <xdr:row>41</xdr:row>
      <xdr:rowOff>980951</xdr:rowOff>
    </xdr:from>
    <xdr:to>
      <xdr:col>10</xdr:col>
      <xdr:colOff>2202295</xdr:colOff>
      <xdr:row>41</xdr:row>
      <xdr:rowOff>2274088</xdr:rowOff>
    </xdr:to>
    <xdr:pic>
      <xdr:nvPicPr>
        <xdr:cNvPr id="31" name="Imagem 30">
          <a:extLst>
            <a:ext uri="{FF2B5EF4-FFF2-40B4-BE49-F238E27FC236}">
              <a16:creationId xmlns:a16="http://schemas.microsoft.com/office/drawing/2014/main" id="{3142C352-7479-46B7-A18F-7A495DB57A69}"/>
            </a:ext>
          </a:extLst>
        </xdr:cNvPr>
        <xdr:cNvPicPr>
          <a:picLocks noChangeAspect="1"/>
        </xdr:cNvPicPr>
      </xdr:nvPicPr>
      <xdr:blipFill>
        <a:blip xmlns:r="http://schemas.openxmlformats.org/officeDocument/2006/relationships" r:embed="rId6"/>
        <a:stretch>
          <a:fillRect/>
        </a:stretch>
      </xdr:blipFill>
      <xdr:spPr>
        <a:xfrm>
          <a:off x="17295338" y="100641026"/>
          <a:ext cx="1680482" cy="1293137"/>
        </a:xfrm>
        <a:prstGeom prst="rect">
          <a:avLst/>
        </a:prstGeom>
      </xdr:spPr>
    </xdr:pic>
    <xdr:clientData/>
  </xdr:twoCellAnchor>
  <xdr:twoCellAnchor>
    <xdr:from>
      <xdr:col>10</xdr:col>
      <xdr:colOff>221889</xdr:colOff>
      <xdr:row>5</xdr:row>
      <xdr:rowOff>521711</xdr:rowOff>
    </xdr:from>
    <xdr:to>
      <xdr:col>10</xdr:col>
      <xdr:colOff>1948295</xdr:colOff>
      <xdr:row>5</xdr:row>
      <xdr:rowOff>1654321</xdr:rowOff>
    </xdr:to>
    <xdr:pic>
      <xdr:nvPicPr>
        <xdr:cNvPr id="32" name="Imagem 31">
          <a:extLst>
            <a:ext uri="{FF2B5EF4-FFF2-40B4-BE49-F238E27FC236}">
              <a16:creationId xmlns:a16="http://schemas.microsoft.com/office/drawing/2014/main" id="{4C0D064D-EEA3-4A46-BEEC-CA0905B3FDD0}"/>
            </a:ext>
            <a:ext uri="{147F2762-F138-4A5C-976F-8EAC2B608ADB}">
              <a16:predDERef xmlns:a16="http://schemas.microsoft.com/office/drawing/2014/main" pred="{09DE446E-C7C2-D091-B590-92153F793680}"/>
            </a:ext>
          </a:extLst>
        </xdr:cNvPr>
        <xdr:cNvPicPr>
          <a:picLocks noChangeAspect="1"/>
        </xdr:cNvPicPr>
      </xdr:nvPicPr>
      <xdr:blipFill>
        <a:blip xmlns:r="http://schemas.openxmlformats.org/officeDocument/2006/relationships" r:embed="rId28"/>
        <a:stretch>
          <a:fillRect/>
        </a:stretch>
      </xdr:blipFill>
      <xdr:spPr>
        <a:xfrm>
          <a:off x="16995414" y="9227561"/>
          <a:ext cx="1726406" cy="1132610"/>
        </a:xfrm>
        <a:prstGeom prst="rect">
          <a:avLst/>
        </a:prstGeom>
      </xdr:spPr>
    </xdr:pic>
    <xdr:clientData/>
  </xdr:twoCellAnchor>
  <xdr:twoCellAnchor>
    <xdr:from>
      <xdr:col>10</xdr:col>
      <xdr:colOff>485529</xdr:colOff>
      <xdr:row>86</xdr:row>
      <xdr:rowOff>205291</xdr:rowOff>
    </xdr:from>
    <xdr:to>
      <xdr:col>10</xdr:col>
      <xdr:colOff>2469903</xdr:colOff>
      <xdr:row>86</xdr:row>
      <xdr:rowOff>2064862</xdr:rowOff>
    </xdr:to>
    <xdr:pic>
      <xdr:nvPicPr>
        <xdr:cNvPr id="33" name="Imagem 32">
          <a:extLst>
            <a:ext uri="{FF2B5EF4-FFF2-40B4-BE49-F238E27FC236}">
              <a16:creationId xmlns:a16="http://schemas.microsoft.com/office/drawing/2014/main" id="{21094DCE-DFB3-4766-9E8C-D968AC1FBBA9}"/>
            </a:ext>
            <a:ext uri="{147F2762-F138-4A5C-976F-8EAC2B608ADB}">
              <a16:predDERef xmlns:a16="http://schemas.microsoft.com/office/drawing/2014/main" pred="{C68DF8F0-025A-A090-58CA-04E647B2A4CC}"/>
            </a:ext>
          </a:extLst>
        </xdr:cNvPr>
        <xdr:cNvPicPr>
          <a:picLocks noChangeAspect="1"/>
        </xdr:cNvPicPr>
      </xdr:nvPicPr>
      <xdr:blipFill>
        <a:blip xmlns:r="http://schemas.openxmlformats.org/officeDocument/2006/relationships" r:embed="rId29"/>
        <a:stretch>
          <a:fillRect/>
        </a:stretch>
      </xdr:blipFill>
      <xdr:spPr>
        <a:xfrm>
          <a:off x="17259054" y="210507766"/>
          <a:ext cx="1984374" cy="1859571"/>
        </a:xfrm>
        <a:prstGeom prst="rect">
          <a:avLst/>
        </a:prstGeom>
      </xdr:spPr>
    </xdr:pic>
    <xdr:clientData/>
  </xdr:twoCellAnchor>
  <xdr:twoCellAnchor>
    <xdr:from>
      <xdr:col>10</xdr:col>
      <xdr:colOff>884670</xdr:colOff>
      <xdr:row>88</xdr:row>
      <xdr:rowOff>231426</xdr:rowOff>
    </xdr:from>
    <xdr:to>
      <xdr:col>10</xdr:col>
      <xdr:colOff>1980045</xdr:colOff>
      <xdr:row>88</xdr:row>
      <xdr:rowOff>2031651</xdr:rowOff>
    </xdr:to>
    <xdr:pic>
      <xdr:nvPicPr>
        <xdr:cNvPr id="34" name="Imagem 33">
          <a:extLst>
            <a:ext uri="{FF2B5EF4-FFF2-40B4-BE49-F238E27FC236}">
              <a16:creationId xmlns:a16="http://schemas.microsoft.com/office/drawing/2014/main" id="{56C8BC1F-D22C-4438-AE99-ED1E17A9E3BD}"/>
            </a:ext>
            <a:ext uri="{147F2762-F138-4A5C-976F-8EAC2B608ADB}">
              <a16:predDERef xmlns:a16="http://schemas.microsoft.com/office/drawing/2014/main" pred="{A8B066B3-4272-B2EA-0501-45630C98C6F9}"/>
            </a:ext>
          </a:extLst>
        </xdr:cNvPr>
        <xdr:cNvPicPr>
          <a:picLocks noChangeAspect="1"/>
        </xdr:cNvPicPr>
      </xdr:nvPicPr>
      <xdr:blipFill>
        <a:blip xmlns:r="http://schemas.openxmlformats.org/officeDocument/2006/relationships" r:embed="rId30"/>
        <a:stretch>
          <a:fillRect/>
        </a:stretch>
      </xdr:blipFill>
      <xdr:spPr>
        <a:xfrm>
          <a:off x="17658195" y="215105901"/>
          <a:ext cx="1095375" cy="1800225"/>
        </a:xfrm>
        <a:prstGeom prst="rect">
          <a:avLst/>
        </a:prstGeom>
      </xdr:spPr>
    </xdr:pic>
    <xdr:clientData/>
  </xdr:twoCellAnchor>
  <xdr:twoCellAnchor>
    <xdr:from>
      <xdr:col>10</xdr:col>
      <xdr:colOff>704148</xdr:colOff>
      <xdr:row>85</xdr:row>
      <xdr:rowOff>799523</xdr:rowOff>
    </xdr:from>
    <xdr:to>
      <xdr:col>10</xdr:col>
      <xdr:colOff>1751898</xdr:colOff>
      <xdr:row>85</xdr:row>
      <xdr:rowOff>2021899</xdr:rowOff>
    </xdr:to>
    <xdr:pic>
      <xdr:nvPicPr>
        <xdr:cNvPr id="35" name="Imagem 34">
          <a:extLst>
            <a:ext uri="{FF2B5EF4-FFF2-40B4-BE49-F238E27FC236}">
              <a16:creationId xmlns:a16="http://schemas.microsoft.com/office/drawing/2014/main" id="{64171E8E-7992-4D48-BFE8-E3B47E6B70FF}"/>
            </a:ext>
            <a:ext uri="{147F2762-F138-4A5C-976F-8EAC2B608ADB}">
              <a16:predDERef xmlns:a16="http://schemas.microsoft.com/office/drawing/2014/main" pred="{9113CC86-20D0-D064-14F8-23E04F29D5B3}"/>
            </a:ext>
          </a:extLst>
        </xdr:cNvPr>
        <xdr:cNvPicPr>
          <a:picLocks noChangeAspect="1"/>
        </xdr:cNvPicPr>
      </xdr:nvPicPr>
      <xdr:blipFill>
        <a:blip xmlns:r="http://schemas.openxmlformats.org/officeDocument/2006/relationships" r:embed="rId31"/>
        <a:stretch>
          <a:fillRect/>
        </a:stretch>
      </xdr:blipFill>
      <xdr:spPr>
        <a:xfrm>
          <a:off x="17477673" y="208815998"/>
          <a:ext cx="1047750" cy="1222376"/>
        </a:xfrm>
        <a:prstGeom prst="rect">
          <a:avLst/>
        </a:prstGeom>
      </xdr:spPr>
    </xdr:pic>
    <xdr:clientData/>
  </xdr:twoCellAnchor>
  <xdr:twoCellAnchor>
    <xdr:from>
      <xdr:col>10</xdr:col>
      <xdr:colOff>775813</xdr:colOff>
      <xdr:row>87</xdr:row>
      <xdr:rowOff>288348</xdr:rowOff>
    </xdr:from>
    <xdr:to>
      <xdr:col>10</xdr:col>
      <xdr:colOff>2069399</xdr:colOff>
      <xdr:row>87</xdr:row>
      <xdr:rowOff>2195325</xdr:rowOff>
    </xdr:to>
    <xdr:pic>
      <xdr:nvPicPr>
        <xdr:cNvPr id="36" name="Imagem 35">
          <a:extLst>
            <a:ext uri="{FF2B5EF4-FFF2-40B4-BE49-F238E27FC236}">
              <a16:creationId xmlns:a16="http://schemas.microsoft.com/office/drawing/2014/main" id="{063E2509-DA88-432E-9F2B-C80B53C56D74}"/>
            </a:ext>
            <a:ext uri="{147F2762-F138-4A5C-976F-8EAC2B608ADB}">
              <a16:predDERef xmlns:a16="http://schemas.microsoft.com/office/drawing/2014/main" pred="{D0A84BE4-A96F-0D75-AE41-042F666C2BB4}"/>
            </a:ext>
          </a:extLst>
        </xdr:cNvPr>
        <xdr:cNvPicPr>
          <a:picLocks noChangeAspect="1"/>
        </xdr:cNvPicPr>
      </xdr:nvPicPr>
      <xdr:blipFill>
        <a:blip xmlns:r="http://schemas.openxmlformats.org/officeDocument/2006/relationships" r:embed="rId32"/>
        <a:stretch>
          <a:fillRect/>
        </a:stretch>
      </xdr:blipFill>
      <xdr:spPr>
        <a:xfrm>
          <a:off x="17549338" y="212876823"/>
          <a:ext cx="1293586" cy="1906977"/>
        </a:xfrm>
        <a:prstGeom prst="rect">
          <a:avLst/>
        </a:prstGeom>
      </xdr:spPr>
    </xdr:pic>
    <xdr:clientData/>
  </xdr:twoCellAnchor>
  <xdr:twoCellAnchor>
    <xdr:from>
      <xdr:col>10</xdr:col>
      <xdr:colOff>762206</xdr:colOff>
      <xdr:row>95</xdr:row>
      <xdr:rowOff>283358</xdr:rowOff>
    </xdr:from>
    <xdr:to>
      <xdr:col>10</xdr:col>
      <xdr:colOff>2021322</xdr:colOff>
      <xdr:row>95</xdr:row>
      <xdr:rowOff>2080784</xdr:rowOff>
    </xdr:to>
    <xdr:pic>
      <xdr:nvPicPr>
        <xdr:cNvPr id="37" name="Imagem 36">
          <a:extLst>
            <a:ext uri="{FF2B5EF4-FFF2-40B4-BE49-F238E27FC236}">
              <a16:creationId xmlns:a16="http://schemas.microsoft.com/office/drawing/2014/main" id="{0BDAE701-B35D-4950-AD3B-25BCE04F71A2}"/>
            </a:ext>
            <a:ext uri="{147F2762-F138-4A5C-976F-8EAC2B608ADB}">
              <a16:predDERef xmlns:a16="http://schemas.microsoft.com/office/drawing/2014/main" pred="{43642BE6-7742-D634-F81D-2C1820BFD8E2}"/>
            </a:ext>
          </a:extLst>
        </xdr:cNvPr>
        <xdr:cNvPicPr>
          <a:picLocks noChangeAspect="1"/>
        </xdr:cNvPicPr>
      </xdr:nvPicPr>
      <xdr:blipFill>
        <a:blip xmlns:r="http://schemas.openxmlformats.org/officeDocument/2006/relationships" r:embed="rId33"/>
        <a:stretch>
          <a:fillRect/>
        </a:stretch>
      </xdr:blipFill>
      <xdr:spPr>
        <a:xfrm>
          <a:off x="17535731" y="231159833"/>
          <a:ext cx="1259116" cy="1797426"/>
        </a:xfrm>
        <a:prstGeom prst="rect">
          <a:avLst/>
        </a:prstGeom>
      </xdr:spPr>
    </xdr:pic>
    <xdr:clientData/>
  </xdr:twoCellAnchor>
  <xdr:twoCellAnchor>
    <xdr:from>
      <xdr:col>10</xdr:col>
      <xdr:colOff>184583</xdr:colOff>
      <xdr:row>96</xdr:row>
      <xdr:rowOff>685677</xdr:rowOff>
    </xdr:from>
    <xdr:to>
      <xdr:col>10</xdr:col>
      <xdr:colOff>2089583</xdr:colOff>
      <xdr:row>96</xdr:row>
      <xdr:rowOff>2195612</xdr:rowOff>
    </xdr:to>
    <xdr:pic>
      <xdr:nvPicPr>
        <xdr:cNvPr id="38" name="Imagem 37">
          <a:extLst>
            <a:ext uri="{FF2B5EF4-FFF2-40B4-BE49-F238E27FC236}">
              <a16:creationId xmlns:a16="http://schemas.microsoft.com/office/drawing/2014/main" id="{D436629C-D582-47B2-8BEC-1EE4927E8C2B}"/>
            </a:ext>
            <a:ext uri="{147F2762-F138-4A5C-976F-8EAC2B608ADB}">
              <a16:predDERef xmlns:a16="http://schemas.microsoft.com/office/drawing/2014/main" pred="{B3191F0C-83F7-612C-1AE2-99172582E7A0}"/>
            </a:ext>
          </a:extLst>
        </xdr:cNvPr>
        <xdr:cNvPicPr>
          <a:picLocks noChangeAspect="1"/>
        </xdr:cNvPicPr>
      </xdr:nvPicPr>
      <xdr:blipFill>
        <a:blip xmlns:r="http://schemas.openxmlformats.org/officeDocument/2006/relationships" r:embed="rId34"/>
        <a:stretch>
          <a:fillRect/>
        </a:stretch>
      </xdr:blipFill>
      <xdr:spPr>
        <a:xfrm>
          <a:off x="16958108" y="233848152"/>
          <a:ext cx="1905000" cy="1509935"/>
        </a:xfrm>
        <a:prstGeom prst="rect">
          <a:avLst/>
        </a:prstGeom>
      </xdr:spPr>
    </xdr:pic>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35">
          <xdr14:nvContentPartPr>
            <xdr14:cNvPr id="39" name="Tinta 38">
              <a:extLst>
                <a:ext uri="{FF2B5EF4-FFF2-40B4-BE49-F238E27FC236}">
                  <a16:creationId xmlns:a16="http://schemas.microsoft.com/office/drawing/2014/main" id="{33F2EA46-4B7D-4578-B1FC-6B1CA3418D89}"/>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89"/>
            <a:stretch>
              <a:fillRect/>
            </a:stretch>
          </xdr:blipFill>
          <xdr:spPr>
            <a:xfrm>
              <a:off x="7086960" y="2210040"/>
              <a:ext cx="18000" cy="18000"/>
            </a:xfrm>
            <a:prstGeom prst="rect">
              <a:avLst/>
            </a:prstGeom>
          </xdr:spPr>
        </xdr:pic>
      </mc:Fallback>
    </mc:AlternateContent>
    <xdr:clientData/>
  </xdr:twoCellAnchor>
  <xdr:oneCellAnchor>
    <xdr:from>
      <xdr:col>4</xdr:col>
      <xdr:colOff>3497062</xdr:colOff>
      <xdr:row>43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0">
          <xdr14:nvContentPartPr>
            <xdr14:cNvPr id="42" name="Tinta 41">
              <a:extLst>
                <a:ext uri="{FF2B5EF4-FFF2-40B4-BE49-F238E27FC236}">
                  <a16:creationId xmlns:a16="http://schemas.microsoft.com/office/drawing/2014/main" id="{C10B58BF-80FB-4038-AEF4-098C6891E352}"/>
                </a:ext>
              </a:extLst>
            </xdr14:cNvPr>
            <xdr14:cNvContentPartPr/>
          </xdr14:nvContentPartPr>
          <xdr14:nvPr macro=""/>
          <xdr14:xfrm>
            <a:off x="4293698" y="107684455"/>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89"/>
            <a:stretch>
              <a:fillRect/>
            </a:stretch>
          </xdr:blipFill>
          <xdr:spPr>
            <a:xfrm>
              <a:off x="2172240" y="838440"/>
              <a:ext cx="18000" cy="18000"/>
            </a:xfrm>
            <a:prstGeom prst="rect">
              <a:avLst/>
            </a:prstGeom>
          </xdr:spPr>
        </xdr:pic>
      </mc:Fallback>
    </mc:AlternateContent>
    <xdr:clientData/>
  </xdr:oneCellAnchor>
  <xdr:twoCellAnchor>
    <xdr:from>
      <xdr:col>7</xdr:col>
      <xdr:colOff>11545</xdr:colOff>
      <xdr:row>15</xdr:row>
      <xdr:rowOff>899876</xdr:rowOff>
    </xdr:from>
    <xdr:to>
      <xdr:col>10</xdr:col>
      <xdr:colOff>2392794</xdr:colOff>
      <xdr:row>15</xdr:row>
      <xdr:rowOff>2204323</xdr:rowOff>
    </xdr:to>
    <xdr:pic>
      <xdr:nvPicPr>
        <xdr:cNvPr id="43" name="Imagem 42">
          <a:extLst>
            <a:ext uri="{FF2B5EF4-FFF2-40B4-BE49-F238E27FC236}">
              <a16:creationId xmlns:a16="http://schemas.microsoft.com/office/drawing/2014/main" id="{173BBAEF-970C-451A-8193-DE88DF3A6C08}"/>
            </a:ext>
          </a:extLst>
        </xdr:cNvPr>
        <xdr:cNvPicPr>
          <a:picLocks noChangeAspect="1"/>
        </xdr:cNvPicPr>
      </xdr:nvPicPr>
      <xdr:blipFill>
        <a:blip xmlns:r="http://schemas.openxmlformats.org/officeDocument/2006/relationships" r:embed="rId91"/>
        <a:stretch>
          <a:fillRect/>
        </a:stretch>
      </xdr:blipFill>
      <xdr:spPr>
        <a:xfrm>
          <a:off x="12622645" y="32465726"/>
          <a:ext cx="6543674" cy="1304447"/>
        </a:xfrm>
        <a:prstGeom prst="rect">
          <a:avLst/>
        </a:prstGeom>
      </xdr:spPr>
    </xdr:pic>
    <xdr:clientData/>
  </xdr:twoCellAnchor>
  <xdr:twoCellAnchor>
    <xdr:from>
      <xdr:col>10</xdr:col>
      <xdr:colOff>696438</xdr:colOff>
      <xdr:row>18</xdr:row>
      <xdr:rowOff>408213</xdr:rowOff>
    </xdr:from>
    <xdr:to>
      <xdr:col>10</xdr:col>
      <xdr:colOff>2313276</xdr:colOff>
      <xdr:row>19</xdr:row>
      <xdr:rowOff>52773</xdr:rowOff>
    </xdr:to>
    <xdr:pic>
      <xdr:nvPicPr>
        <xdr:cNvPr id="44" name="Imagem 43">
          <a:extLst>
            <a:ext uri="{FF2B5EF4-FFF2-40B4-BE49-F238E27FC236}">
              <a16:creationId xmlns:a16="http://schemas.microsoft.com/office/drawing/2014/main" id="{F0B13016-1051-4169-A68D-3299CE9B9889}"/>
            </a:ext>
          </a:extLst>
        </xdr:cNvPr>
        <xdr:cNvPicPr>
          <a:picLocks noChangeAspect="1"/>
        </xdr:cNvPicPr>
      </xdr:nvPicPr>
      <xdr:blipFill>
        <a:blip xmlns:r="http://schemas.openxmlformats.org/officeDocument/2006/relationships" r:embed="rId92"/>
        <a:stretch>
          <a:fillRect/>
        </a:stretch>
      </xdr:blipFill>
      <xdr:spPr>
        <a:xfrm>
          <a:off x="17469963" y="39289263"/>
          <a:ext cx="1616838" cy="1730535"/>
        </a:xfrm>
        <a:prstGeom prst="rect">
          <a:avLst/>
        </a:prstGeom>
      </xdr:spPr>
    </xdr:pic>
    <xdr:clientData/>
  </xdr:twoCellAnchor>
  <xdr:twoCellAnchor>
    <xdr:from>
      <xdr:col>10</xdr:col>
      <xdr:colOff>797788</xdr:colOff>
      <xdr:row>22</xdr:row>
      <xdr:rowOff>423058</xdr:rowOff>
    </xdr:from>
    <xdr:to>
      <xdr:col>10</xdr:col>
      <xdr:colOff>2451759</xdr:colOff>
      <xdr:row>22</xdr:row>
      <xdr:rowOff>1957527</xdr:rowOff>
    </xdr:to>
    <xdr:pic>
      <xdr:nvPicPr>
        <xdr:cNvPr id="45" name="Imagem 44">
          <a:extLst>
            <a:ext uri="{FF2B5EF4-FFF2-40B4-BE49-F238E27FC236}">
              <a16:creationId xmlns:a16="http://schemas.microsoft.com/office/drawing/2014/main" id="{623C9597-415E-45D9-83CD-DE89E56F7D6E}"/>
            </a:ext>
          </a:extLst>
        </xdr:cNvPr>
        <xdr:cNvPicPr>
          <a:picLocks noChangeAspect="1"/>
        </xdr:cNvPicPr>
      </xdr:nvPicPr>
      <xdr:blipFill>
        <a:blip xmlns:r="http://schemas.openxmlformats.org/officeDocument/2006/relationships" r:embed="rId93"/>
        <a:stretch>
          <a:fillRect/>
        </a:stretch>
      </xdr:blipFill>
      <xdr:spPr>
        <a:xfrm>
          <a:off x="17571313" y="48248083"/>
          <a:ext cx="1653971" cy="1534469"/>
        </a:xfrm>
        <a:prstGeom prst="rect">
          <a:avLst/>
        </a:prstGeom>
      </xdr:spPr>
    </xdr:pic>
    <xdr:clientData/>
  </xdr:twoCellAnchor>
  <xdr:twoCellAnchor>
    <xdr:from>
      <xdr:col>10</xdr:col>
      <xdr:colOff>925492</xdr:colOff>
      <xdr:row>20</xdr:row>
      <xdr:rowOff>375433</xdr:rowOff>
    </xdr:from>
    <xdr:to>
      <xdr:col>10</xdr:col>
      <xdr:colOff>2206831</xdr:colOff>
      <xdr:row>20</xdr:row>
      <xdr:rowOff>1781064</xdr:rowOff>
    </xdr:to>
    <xdr:pic>
      <xdr:nvPicPr>
        <xdr:cNvPr id="46" name="Imagem 45">
          <a:extLst>
            <a:ext uri="{FF2B5EF4-FFF2-40B4-BE49-F238E27FC236}">
              <a16:creationId xmlns:a16="http://schemas.microsoft.com/office/drawing/2014/main" id="{74A0D894-E9EC-4D8E-BB79-3A0A3CB9FF09}"/>
            </a:ext>
          </a:extLst>
        </xdr:cNvPr>
        <xdr:cNvPicPr>
          <a:picLocks noChangeAspect="1"/>
        </xdr:cNvPicPr>
      </xdr:nvPicPr>
      <xdr:blipFill>
        <a:blip xmlns:r="http://schemas.openxmlformats.org/officeDocument/2006/relationships" r:embed="rId94"/>
        <a:stretch>
          <a:fillRect/>
        </a:stretch>
      </xdr:blipFill>
      <xdr:spPr>
        <a:xfrm>
          <a:off x="17699017" y="43628458"/>
          <a:ext cx="1281339" cy="1405631"/>
        </a:xfrm>
        <a:prstGeom prst="rect">
          <a:avLst/>
        </a:prstGeom>
      </xdr:spPr>
    </xdr:pic>
    <xdr:clientData/>
  </xdr:twoCellAnchor>
  <xdr:twoCellAnchor>
    <xdr:from>
      <xdr:col>10</xdr:col>
      <xdr:colOff>687906</xdr:colOff>
      <xdr:row>21</xdr:row>
      <xdr:rowOff>362771</xdr:rowOff>
    </xdr:from>
    <xdr:to>
      <xdr:col>10</xdr:col>
      <xdr:colOff>2528867</xdr:colOff>
      <xdr:row>21</xdr:row>
      <xdr:rowOff>1905890</xdr:rowOff>
    </xdr:to>
    <xdr:pic>
      <xdr:nvPicPr>
        <xdr:cNvPr id="47" name="Imagem 46">
          <a:extLst>
            <a:ext uri="{FF2B5EF4-FFF2-40B4-BE49-F238E27FC236}">
              <a16:creationId xmlns:a16="http://schemas.microsoft.com/office/drawing/2014/main" id="{BD034DEF-4C51-4940-A4E9-288D2C1EF6A0}"/>
            </a:ext>
          </a:extLst>
        </xdr:cNvPr>
        <xdr:cNvPicPr>
          <a:picLocks noChangeAspect="1"/>
        </xdr:cNvPicPr>
      </xdr:nvPicPr>
      <xdr:blipFill>
        <a:blip xmlns:r="http://schemas.openxmlformats.org/officeDocument/2006/relationships" r:embed="rId95"/>
        <a:stretch>
          <a:fillRect/>
        </a:stretch>
      </xdr:blipFill>
      <xdr:spPr>
        <a:xfrm>
          <a:off x="17461431" y="45901796"/>
          <a:ext cx="1840961" cy="1543119"/>
        </a:xfrm>
        <a:prstGeom prst="rect">
          <a:avLst/>
        </a:prstGeom>
      </xdr:spPr>
    </xdr:pic>
    <xdr:clientData/>
  </xdr:twoCellAnchor>
  <xdr:twoCellAnchor>
    <xdr:from>
      <xdr:col>10</xdr:col>
      <xdr:colOff>749961</xdr:colOff>
      <xdr:row>19</xdr:row>
      <xdr:rowOff>437574</xdr:rowOff>
    </xdr:from>
    <xdr:to>
      <xdr:col>10</xdr:col>
      <xdr:colOff>2197761</xdr:colOff>
      <xdr:row>19</xdr:row>
      <xdr:rowOff>2036326</xdr:rowOff>
    </xdr:to>
    <xdr:pic>
      <xdr:nvPicPr>
        <xdr:cNvPr id="48" name="Imagem 47">
          <a:extLst>
            <a:ext uri="{FF2B5EF4-FFF2-40B4-BE49-F238E27FC236}">
              <a16:creationId xmlns:a16="http://schemas.microsoft.com/office/drawing/2014/main" id="{D2F87343-F70B-4144-8E59-7A1A464DEF52}"/>
            </a:ext>
            <a:ext uri="{147F2762-F138-4A5C-976F-8EAC2B608ADB}">
              <a16:predDERef xmlns:a16="http://schemas.microsoft.com/office/drawing/2014/main" pred="{82C89567-D7DF-F699-0718-E85CD82BAA46}"/>
            </a:ext>
          </a:extLst>
        </xdr:cNvPr>
        <xdr:cNvPicPr>
          <a:picLocks noChangeAspect="1"/>
        </xdr:cNvPicPr>
      </xdr:nvPicPr>
      <xdr:blipFill>
        <a:blip xmlns:r="http://schemas.openxmlformats.org/officeDocument/2006/relationships" r:embed="rId96"/>
        <a:stretch>
          <a:fillRect/>
        </a:stretch>
      </xdr:blipFill>
      <xdr:spPr>
        <a:xfrm>
          <a:off x="17523486" y="41404599"/>
          <a:ext cx="1447800" cy="1598752"/>
        </a:xfrm>
        <a:prstGeom prst="rect">
          <a:avLst/>
        </a:prstGeom>
      </xdr:spPr>
    </xdr:pic>
    <xdr:clientData/>
  </xdr:twoCellAnchor>
  <xdr:twoCellAnchor>
    <xdr:from>
      <xdr:col>10</xdr:col>
      <xdr:colOff>527412</xdr:colOff>
      <xdr:row>97</xdr:row>
      <xdr:rowOff>205654</xdr:rowOff>
    </xdr:from>
    <xdr:to>
      <xdr:col>10</xdr:col>
      <xdr:colOff>2302236</xdr:colOff>
      <xdr:row>97</xdr:row>
      <xdr:rowOff>2091247</xdr:rowOff>
    </xdr:to>
    <xdr:pic>
      <xdr:nvPicPr>
        <xdr:cNvPr id="49" name="Imagem 48">
          <a:extLst>
            <a:ext uri="{FF2B5EF4-FFF2-40B4-BE49-F238E27FC236}">
              <a16:creationId xmlns:a16="http://schemas.microsoft.com/office/drawing/2014/main" id="{3B74F5A2-E135-47F3-AD56-D1E7DD1D0EBD}"/>
            </a:ext>
            <a:ext uri="{147F2762-F138-4A5C-976F-8EAC2B608ADB}">
              <a16:predDERef xmlns:a16="http://schemas.microsoft.com/office/drawing/2014/main" pred="{9D857AFE-AFC1-EBFA-9C0B-2EA0BC4B6536}"/>
            </a:ext>
          </a:extLst>
        </xdr:cNvPr>
        <xdr:cNvPicPr>
          <a:picLocks noChangeAspect="1"/>
        </xdr:cNvPicPr>
      </xdr:nvPicPr>
      <xdr:blipFill>
        <a:blip xmlns:r="http://schemas.openxmlformats.org/officeDocument/2006/relationships" r:embed="rId97"/>
        <a:stretch>
          <a:fillRect/>
        </a:stretch>
      </xdr:blipFill>
      <xdr:spPr>
        <a:xfrm rot="10800000" flipV="1">
          <a:off x="17300937" y="235654129"/>
          <a:ext cx="1774824" cy="1885593"/>
        </a:xfrm>
        <a:prstGeom prst="rect">
          <a:avLst/>
        </a:prstGeom>
      </xdr:spPr>
    </xdr:pic>
    <xdr:clientData/>
  </xdr:twoCellAnchor>
  <xdr:twoCellAnchor>
    <xdr:from>
      <xdr:col>10</xdr:col>
      <xdr:colOff>396175</xdr:colOff>
      <xdr:row>98</xdr:row>
      <xdr:rowOff>620021</xdr:rowOff>
    </xdr:from>
    <xdr:to>
      <xdr:col>10</xdr:col>
      <xdr:colOff>2367850</xdr:colOff>
      <xdr:row>98</xdr:row>
      <xdr:rowOff>1763378</xdr:rowOff>
    </xdr:to>
    <xdr:pic>
      <xdr:nvPicPr>
        <xdr:cNvPr id="50" name="Imagem 49">
          <a:extLst>
            <a:ext uri="{FF2B5EF4-FFF2-40B4-BE49-F238E27FC236}">
              <a16:creationId xmlns:a16="http://schemas.microsoft.com/office/drawing/2014/main" id="{ADC97270-F02D-42C6-9A5F-6A3985C9EC7D}"/>
            </a:ext>
            <a:ext uri="{147F2762-F138-4A5C-976F-8EAC2B608ADB}">
              <a16:predDERef xmlns:a16="http://schemas.microsoft.com/office/drawing/2014/main" pred="{11DC07AF-A5BB-81D8-34FE-066846475CB2}"/>
            </a:ext>
          </a:extLst>
        </xdr:cNvPr>
        <xdr:cNvPicPr>
          <a:picLocks noChangeAspect="1"/>
        </xdr:cNvPicPr>
      </xdr:nvPicPr>
      <xdr:blipFill>
        <a:blip xmlns:r="http://schemas.openxmlformats.org/officeDocument/2006/relationships" r:embed="rId98"/>
        <a:stretch>
          <a:fillRect/>
        </a:stretch>
      </xdr:blipFill>
      <xdr:spPr>
        <a:xfrm>
          <a:off x="17169700" y="238354496"/>
          <a:ext cx="1971675" cy="1143357"/>
        </a:xfrm>
        <a:prstGeom prst="rect">
          <a:avLst/>
        </a:prstGeom>
      </xdr:spPr>
    </xdr:pic>
    <xdr:clientData/>
  </xdr:twoCellAnchor>
  <xdr:twoCellAnchor>
    <xdr:from>
      <xdr:col>10</xdr:col>
      <xdr:colOff>649431</xdr:colOff>
      <xdr:row>99</xdr:row>
      <xdr:rowOff>155204</xdr:rowOff>
    </xdr:from>
    <xdr:to>
      <xdr:col>10</xdr:col>
      <xdr:colOff>2189306</xdr:colOff>
      <xdr:row>99</xdr:row>
      <xdr:rowOff>1899102</xdr:rowOff>
    </xdr:to>
    <xdr:pic>
      <xdr:nvPicPr>
        <xdr:cNvPr id="51" name="Imagem 50">
          <a:extLst>
            <a:ext uri="{FF2B5EF4-FFF2-40B4-BE49-F238E27FC236}">
              <a16:creationId xmlns:a16="http://schemas.microsoft.com/office/drawing/2014/main" id="{4541F5C9-462B-4FBB-94A2-92DF8DEE07DE}"/>
            </a:ext>
            <a:ext uri="{147F2762-F138-4A5C-976F-8EAC2B608ADB}">
              <a16:predDERef xmlns:a16="http://schemas.microsoft.com/office/drawing/2014/main" pred="{F31818C2-7A2D-FFAE-35E3-E109E5F72204}"/>
            </a:ext>
          </a:extLst>
        </xdr:cNvPr>
        <xdr:cNvPicPr>
          <a:picLocks noChangeAspect="1"/>
        </xdr:cNvPicPr>
      </xdr:nvPicPr>
      <xdr:blipFill>
        <a:blip xmlns:r="http://schemas.openxmlformats.org/officeDocument/2006/relationships" r:embed="rId99"/>
        <a:stretch>
          <a:fillRect/>
        </a:stretch>
      </xdr:blipFill>
      <xdr:spPr>
        <a:xfrm>
          <a:off x="17422956" y="240175679"/>
          <a:ext cx="1539875" cy="1743898"/>
        </a:xfrm>
        <a:prstGeom prst="rect">
          <a:avLst/>
        </a:prstGeom>
      </xdr:spPr>
    </xdr:pic>
    <xdr:clientData/>
  </xdr:twoCellAnchor>
  <xdr:twoCellAnchor>
    <xdr:from>
      <xdr:col>10</xdr:col>
      <xdr:colOff>270904</xdr:colOff>
      <xdr:row>6</xdr:row>
      <xdr:rowOff>828295</xdr:rowOff>
    </xdr:from>
    <xdr:to>
      <xdr:col>10</xdr:col>
      <xdr:colOff>2367990</xdr:colOff>
      <xdr:row>6</xdr:row>
      <xdr:rowOff>1834896</xdr:rowOff>
    </xdr:to>
    <xdr:pic>
      <xdr:nvPicPr>
        <xdr:cNvPr id="52" name="Imagem 51">
          <a:extLst>
            <a:ext uri="{FF2B5EF4-FFF2-40B4-BE49-F238E27FC236}">
              <a16:creationId xmlns:a16="http://schemas.microsoft.com/office/drawing/2014/main" id="{86473897-3C6A-4224-9548-D61A5C14C343}"/>
            </a:ext>
            <a:ext uri="{147F2762-F138-4A5C-976F-8EAC2B608ADB}">
              <a16:predDERef xmlns:a16="http://schemas.microsoft.com/office/drawing/2014/main" pred="{78103858-C7A8-34C4-2B15-35F27CFBC37A}"/>
            </a:ext>
          </a:extLst>
        </xdr:cNvPr>
        <xdr:cNvPicPr>
          <a:picLocks noChangeAspect="1"/>
        </xdr:cNvPicPr>
      </xdr:nvPicPr>
      <xdr:blipFill>
        <a:blip xmlns:r="http://schemas.openxmlformats.org/officeDocument/2006/relationships" r:embed="rId100"/>
        <a:stretch>
          <a:fillRect/>
        </a:stretch>
      </xdr:blipFill>
      <xdr:spPr>
        <a:xfrm>
          <a:off x="17044429" y="11820145"/>
          <a:ext cx="2097086" cy="1006601"/>
        </a:xfrm>
        <a:prstGeom prst="rect">
          <a:avLst/>
        </a:prstGeom>
      </xdr:spPr>
    </xdr:pic>
    <xdr:clientData/>
  </xdr:twoCellAnchor>
  <xdr:twoCellAnchor>
    <xdr:from>
      <xdr:col>10</xdr:col>
      <xdr:colOff>574144</xdr:colOff>
      <xdr:row>9</xdr:row>
      <xdr:rowOff>1084281</xdr:rowOff>
    </xdr:from>
    <xdr:to>
      <xdr:col>10</xdr:col>
      <xdr:colOff>1883202</xdr:colOff>
      <xdr:row>9</xdr:row>
      <xdr:rowOff>1831321</xdr:rowOff>
    </xdr:to>
    <xdr:pic>
      <xdr:nvPicPr>
        <xdr:cNvPr id="53" name="Imagem 52">
          <a:extLst>
            <a:ext uri="{FF2B5EF4-FFF2-40B4-BE49-F238E27FC236}">
              <a16:creationId xmlns:a16="http://schemas.microsoft.com/office/drawing/2014/main" id="{14BB8295-527F-44F2-9512-81FAEFD37787}"/>
            </a:ext>
          </a:extLst>
        </xdr:cNvPr>
        <xdr:cNvPicPr>
          <a:picLocks noChangeAspect="1"/>
        </xdr:cNvPicPr>
      </xdr:nvPicPr>
      <xdr:blipFill>
        <a:blip xmlns:r="http://schemas.openxmlformats.org/officeDocument/2006/relationships" r:embed="rId101"/>
        <a:stretch>
          <a:fillRect/>
        </a:stretch>
      </xdr:blipFill>
      <xdr:spPr>
        <a:xfrm>
          <a:off x="17347669" y="18934131"/>
          <a:ext cx="1309058" cy="747040"/>
        </a:xfrm>
        <a:prstGeom prst="rect">
          <a:avLst/>
        </a:prstGeom>
      </xdr:spPr>
    </xdr:pic>
    <xdr:clientData/>
  </xdr:twoCellAnchor>
  <xdr:twoCellAnchor>
    <xdr:from>
      <xdr:col>7</xdr:col>
      <xdr:colOff>7576</xdr:colOff>
      <xdr:row>13</xdr:row>
      <xdr:rowOff>545525</xdr:rowOff>
    </xdr:from>
    <xdr:to>
      <xdr:col>10</xdr:col>
      <xdr:colOff>2067358</xdr:colOff>
      <xdr:row>13</xdr:row>
      <xdr:rowOff>2007763</xdr:rowOff>
    </xdr:to>
    <xdr:pic>
      <xdr:nvPicPr>
        <xdr:cNvPr id="54" name="Imagem 53">
          <a:extLst>
            <a:ext uri="{FF2B5EF4-FFF2-40B4-BE49-F238E27FC236}">
              <a16:creationId xmlns:a16="http://schemas.microsoft.com/office/drawing/2014/main" id="{7E0EE285-1A70-4085-9FB7-B5E0C14BA1C4}"/>
            </a:ext>
          </a:extLst>
        </xdr:cNvPr>
        <xdr:cNvPicPr>
          <a:picLocks noChangeAspect="1"/>
        </xdr:cNvPicPr>
      </xdr:nvPicPr>
      <xdr:blipFill>
        <a:blip xmlns:r="http://schemas.openxmlformats.org/officeDocument/2006/relationships" r:embed="rId102"/>
        <a:stretch>
          <a:fillRect/>
        </a:stretch>
      </xdr:blipFill>
      <xdr:spPr>
        <a:xfrm>
          <a:off x="12618676" y="27539375"/>
          <a:ext cx="6222207" cy="1462238"/>
        </a:xfrm>
        <a:prstGeom prst="rect">
          <a:avLst/>
        </a:prstGeom>
      </xdr:spPr>
    </xdr:pic>
    <xdr:clientData/>
  </xdr:twoCellAnchor>
  <xdr:twoCellAnchor>
    <xdr:from>
      <xdr:col>10</xdr:col>
      <xdr:colOff>906498</xdr:colOff>
      <xdr:row>11</xdr:row>
      <xdr:rowOff>945408</xdr:rowOff>
    </xdr:from>
    <xdr:to>
      <xdr:col>10</xdr:col>
      <xdr:colOff>2144747</xdr:colOff>
      <xdr:row>11</xdr:row>
      <xdr:rowOff>1768524</xdr:rowOff>
    </xdr:to>
    <xdr:pic>
      <xdr:nvPicPr>
        <xdr:cNvPr id="55" name="Imagem 54">
          <a:extLst>
            <a:ext uri="{FF2B5EF4-FFF2-40B4-BE49-F238E27FC236}">
              <a16:creationId xmlns:a16="http://schemas.microsoft.com/office/drawing/2014/main" id="{BC402EC0-5412-4C5B-9718-16B9FDE5BD25}"/>
            </a:ext>
          </a:extLst>
        </xdr:cNvPr>
        <xdr:cNvPicPr>
          <a:picLocks noChangeAspect="1"/>
        </xdr:cNvPicPr>
      </xdr:nvPicPr>
      <xdr:blipFill>
        <a:blip xmlns:r="http://schemas.openxmlformats.org/officeDocument/2006/relationships" r:embed="rId103"/>
        <a:stretch>
          <a:fillRect/>
        </a:stretch>
      </xdr:blipFill>
      <xdr:spPr>
        <a:xfrm>
          <a:off x="17680023" y="23367258"/>
          <a:ext cx="1238249" cy="823116"/>
        </a:xfrm>
        <a:prstGeom prst="rect">
          <a:avLst/>
        </a:prstGeom>
      </xdr:spPr>
    </xdr:pic>
    <xdr:clientData/>
  </xdr:twoCellAnchor>
  <xdr:twoCellAnchor>
    <xdr:from>
      <xdr:col>10</xdr:col>
      <xdr:colOff>458852</xdr:colOff>
      <xdr:row>7</xdr:row>
      <xdr:rowOff>183077</xdr:rowOff>
    </xdr:from>
    <xdr:to>
      <xdr:col>10</xdr:col>
      <xdr:colOff>2835623</xdr:colOff>
      <xdr:row>7</xdr:row>
      <xdr:rowOff>2094704</xdr:rowOff>
    </xdr:to>
    <xdr:pic>
      <xdr:nvPicPr>
        <xdr:cNvPr id="56" name="Imagem 55">
          <a:extLst>
            <a:ext uri="{FF2B5EF4-FFF2-40B4-BE49-F238E27FC236}">
              <a16:creationId xmlns:a16="http://schemas.microsoft.com/office/drawing/2014/main" id="{C1257519-0FDC-4A31-99AF-7304BF511176}"/>
            </a:ext>
          </a:extLst>
        </xdr:cNvPr>
        <xdr:cNvPicPr>
          <a:picLocks noChangeAspect="1"/>
        </xdr:cNvPicPr>
      </xdr:nvPicPr>
      <xdr:blipFill>
        <a:blip xmlns:r="http://schemas.openxmlformats.org/officeDocument/2006/relationships" r:embed="rId104"/>
        <a:stretch>
          <a:fillRect/>
        </a:stretch>
      </xdr:blipFill>
      <xdr:spPr>
        <a:xfrm>
          <a:off x="17232377" y="13460927"/>
          <a:ext cx="2376771" cy="1911627"/>
        </a:xfrm>
        <a:prstGeom prst="rect">
          <a:avLst/>
        </a:prstGeom>
      </xdr:spPr>
    </xdr:pic>
    <xdr:clientData/>
  </xdr:twoCellAnchor>
  <xdr:twoCellAnchor>
    <xdr:from>
      <xdr:col>10</xdr:col>
      <xdr:colOff>542298</xdr:colOff>
      <xdr:row>31</xdr:row>
      <xdr:rowOff>648982</xdr:rowOff>
    </xdr:from>
    <xdr:to>
      <xdr:col>10</xdr:col>
      <xdr:colOff>2362228</xdr:colOff>
      <xdr:row>31</xdr:row>
      <xdr:rowOff>2106919</xdr:rowOff>
    </xdr:to>
    <xdr:pic>
      <xdr:nvPicPr>
        <xdr:cNvPr id="57" name="Imagem 56">
          <a:extLst>
            <a:ext uri="{FF2B5EF4-FFF2-40B4-BE49-F238E27FC236}">
              <a16:creationId xmlns:a16="http://schemas.microsoft.com/office/drawing/2014/main" id="{E2818C54-1D6E-44D4-8E10-CCFF1916BA11}"/>
            </a:ext>
          </a:extLst>
        </xdr:cNvPr>
        <xdr:cNvPicPr>
          <a:picLocks noChangeAspect="1"/>
        </xdr:cNvPicPr>
      </xdr:nvPicPr>
      <xdr:blipFill>
        <a:blip xmlns:r="http://schemas.openxmlformats.org/officeDocument/2006/relationships" r:embed="rId105"/>
        <a:stretch>
          <a:fillRect/>
        </a:stretch>
      </xdr:blipFill>
      <xdr:spPr>
        <a:xfrm>
          <a:off x="17315823" y="74543932"/>
          <a:ext cx="1819930" cy="1457937"/>
        </a:xfrm>
        <a:prstGeom prst="rect">
          <a:avLst/>
        </a:prstGeom>
      </xdr:spPr>
    </xdr:pic>
    <xdr:clientData/>
  </xdr:twoCellAnchor>
  <xdr:twoCellAnchor>
    <xdr:from>
      <xdr:col>10</xdr:col>
      <xdr:colOff>590377</xdr:colOff>
      <xdr:row>29</xdr:row>
      <xdr:rowOff>962634</xdr:rowOff>
    </xdr:from>
    <xdr:to>
      <xdr:col>10</xdr:col>
      <xdr:colOff>2460938</xdr:colOff>
      <xdr:row>29</xdr:row>
      <xdr:rowOff>2320687</xdr:rowOff>
    </xdr:to>
    <xdr:pic>
      <xdr:nvPicPr>
        <xdr:cNvPr id="58" name="Imagem 57">
          <a:extLst>
            <a:ext uri="{FF2B5EF4-FFF2-40B4-BE49-F238E27FC236}">
              <a16:creationId xmlns:a16="http://schemas.microsoft.com/office/drawing/2014/main" id="{CACCE22E-97C8-438A-9659-0790CE7BDE06}"/>
            </a:ext>
          </a:extLst>
        </xdr:cNvPr>
        <xdr:cNvPicPr>
          <a:picLocks noChangeAspect="1"/>
        </xdr:cNvPicPr>
      </xdr:nvPicPr>
      <xdr:blipFill>
        <a:blip xmlns:r="http://schemas.openxmlformats.org/officeDocument/2006/relationships" r:embed="rId106"/>
        <a:stretch>
          <a:fillRect/>
        </a:stretch>
      </xdr:blipFill>
      <xdr:spPr>
        <a:xfrm>
          <a:off x="17363902" y="68047209"/>
          <a:ext cx="1870561" cy="1358053"/>
        </a:xfrm>
        <a:prstGeom prst="rect">
          <a:avLst/>
        </a:prstGeom>
      </xdr:spPr>
    </xdr:pic>
    <xdr:clientData/>
  </xdr:twoCellAnchor>
  <xdr:twoCellAnchor>
    <xdr:from>
      <xdr:col>10</xdr:col>
      <xdr:colOff>363063</xdr:colOff>
      <xdr:row>30</xdr:row>
      <xdr:rowOff>1502787</xdr:rowOff>
    </xdr:from>
    <xdr:to>
      <xdr:col>10</xdr:col>
      <xdr:colOff>2247558</xdr:colOff>
      <xdr:row>30</xdr:row>
      <xdr:rowOff>3133149</xdr:rowOff>
    </xdr:to>
    <xdr:pic>
      <xdr:nvPicPr>
        <xdr:cNvPr id="59" name="Imagem 58">
          <a:extLst>
            <a:ext uri="{FF2B5EF4-FFF2-40B4-BE49-F238E27FC236}">
              <a16:creationId xmlns:a16="http://schemas.microsoft.com/office/drawing/2014/main" id="{D9B5DADD-BEF8-44FC-8BA4-19EF5616F6BF}"/>
            </a:ext>
          </a:extLst>
        </xdr:cNvPr>
        <xdr:cNvPicPr>
          <a:picLocks noChangeAspect="1"/>
        </xdr:cNvPicPr>
      </xdr:nvPicPr>
      <xdr:blipFill>
        <a:blip xmlns:r="http://schemas.openxmlformats.org/officeDocument/2006/relationships" r:embed="rId107"/>
        <a:stretch>
          <a:fillRect/>
        </a:stretch>
      </xdr:blipFill>
      <xdr:spPr>
        <a:xfrm>
          <a:off x="17136588" y="71682987"/>
          <a:ext cx="1884495" cy="1630362"/>
        </a:xfrm>
        <a:prstGeom prst="rect">
          <a:avLst/>
        </a:prstGeom>
      </xdr:spPr>
    </xdr:pic>
    <xdr:clientData/>
  </xdr:twoCellAnchor>
  <xdr:twoCellAnchor>
    <xdr:from>
      <xdr:col>10</xdr:col>
      <xdr:colOff>67787</xdr:colOff>
      <xdr:row>16</xdr:row>
      <xdr:rowOff>635331</xdr:rowOff>
    </xdr:from>
    <xdr:to>
      <xdr:col>10</xdr:col>
      <xdr:colOff>2011485</xdr:colOff>
      <xdr:row>16</xdr:row>
      <xdr:rowOff>1626432</xdr:rowOff>
    </xdr:to>
    <xdr:pic>
      <xdr:nvPicPr>
        <xdr:cNvPr id="60" name="Imagem 59">
          <a:extLst>
            <a:ext uri="{FF2B5EF4-FFF2-40B4-BE49-F238E27FC236}">
              <a16:creationId xmlns:a16="http://schemas.microsoft.com/office/drawing/2014/main" id="{95B54AEB-3D7C-4762-AB01-50F7EE3DD324}"/>
            </a:ext>
          </a:extLst>
        </xdr:cNvPr>
        <xdr:cNvPicPr>
          <a:picLocks noChangeAspect="1"/>
        </xdr:cNvPicPr>
      </xdr:nvPicPr>
      <xdr:blipFill>
        <a:blip xmlns:r="http://schemas.openxmlformats.org/officeDocument/2006/relationships" r:embed="rId108"/>
        <a:stretch>
          <a:fillRect/>
        </a:stretch>
      </xdr:blipFill>
      <xdr:spPr>
        <a:xfrm>
          <a:off x="16841312" y="34944381"/>
          <a:ext cx="1943698" cy="991101"/>
        </a:xfrm>
        <a:prstGeom prst="rect">
          <a:avLst/>
        </a:prstGeom>
      </xdr:spPr>
    </xdr:pic>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109">
          <xdr14:nvContentPartPr>
            <xdr14:cNvPr id="61" name="Tinta 60">
              <a:extLst>
                <a:ext uri="{FF2B5EF4-FFF2-40B4-BE49-F238E27FC236}">
                  <a16:creationId xmlns:a16="http://schemas.microsoft.com/office/drawing/2014/main" id="{3ACEE673-D846-4683-975F-B507E2B88D7A}"/>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119"/>
            <a:stretch>
              <a:fillRect/>
            </a:stretch>
          </xdr:blipFill>
          <xdr:spPr>
            <a:xfrm>
              <a:off x="7086960" y="2210040"/>
              <a:ext cx="18000" cy="18000"/>
            </a:xfrm>
            <a:prstGeom prst="rect">
              <a:avLst/>
            </a:prstGeom>
          </xdr:spPr>
        </xdr:pic>
      </mc:Fallback>
    </mc:AlternateContent>
    <xdr:clientData/>
  </xdr:twoCellAnchor>
  <xdr:oneCellAnchor>
    <xdr:from>
      <xdr:col>4</xdr:col>
      <xdr:colOff>3497062</xdr:colOff>
      <xdr:row>43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0">
          <xdr14:nvContentPartPr>
            <xdr14:cNvPr id="64" name="Tinta 63">
              <a:extLst>
                <a:ext uri="{FF2B5EF4-FFF2-40B4-BE49-F238E27FC236}">
                  <a16:creationId xmlns:a16="http://schemas.microsoft.com/office/drawing/2014/main" id="{2E94C17F-FB63-4277-BD76-BE96C2A13510}"/>
                </a:ext>
              </a:extLst>
            </xdr14:cNvPr>
            <xdr14:cNvContentPartPr/>
          </xdr14:nvContentPartPr>
          <xdr14:nvPr macro=""/>
          <xdr14:xfrm>
            <a:off x="4293698" y="107684455"/>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twoCellAnchor>
    <xdr:from>
      <xdr:col>10</xdr:col>
      <xdr:colOff>619558</xdr:colOff>
      <xdr:row>73</xdr:row>
      <xdr:rowOff>103968</xdr:rowOff>
    </xdr:from>
    <xdr:to>
      <xdr:col>10</xdr:col>
      <xdr:colOff>2178483</xdr:colOff>
      <xdr:row>73</xdr:row>
      <xdr:rowOff>2164773</xdr:rowOff>
    </xdr:to>
    <xdr:pic>
      <xdr:nvPicPr>
        <xdr:cNvPr id="65" name="Imagem 64">
          <a:extLst>
            <a:ext uri="{FF2B5EF4-FFF2-40B4-BE49-F238E27FC236}">
              <a16:creationId xmlns:a16="http://schemas.microsoft.com/office/drawing/2014/main" id="{C291B185-9D59-4140-B16B-256B767DFAB6}"/>
            </a:ext>
            <a:ext uri="{147F2762-F138-4A5C-976F-8EAC2B608ADB}">
              <a16:predDERef xmlns:a16="http://schemas.microsoft.com/office/drawing/2014/main" pred="{77F280D1-9DE5-025B-EB66-85E162C5A223}"/>
            </a:ext>
          </a:extLst>
        </xdr:cNvPr>
        <xdr:cNvPicPr>
          <a:picLocks noChangeAspect="1"/>
        </xdr:cNvPicPr>
      </xdr:nvPicPr>
      <xdr:blipFill>
        <a:blip xmlns:r="http://schemas.openxmlformats.org/officeDocument/2006/relationships" r:embed="rId121"/>
        <a:stretch>
          <a:fillRect/>
        </a:stretch>
      </xdr:blipFill>
      <xdr:spPr>
        <a:xfrm>
          <a:off x="17393083" y="177411843"/>
          <a:ext cx="1558925" cy="2060805"/>
        </a:xfrm>
        <a:prstGeom prst="rect">
          <a:avLst/>
        </a:prstGeom>
      </xdr:spPr>
    </xdr:pic>
    <xdr:clientData/>
  </xdr:twoCellAnchor>
  <xdr:twoCellAnchor>
    <xdr:from>
      <xdr:col>10</xdr:col>
      <xdr:colOff>452032</xdr:colOff>
      <xdr:row>4</xdr:row>
      <xdr:rowOff>721369</xdr:rowOff>
    </xdr:from>
    <xdr:to>
      <xdr:col>10</xdr:col>
      <xdr:colOff>2753907</xdr:colOff>
      <xdr:row>4</xdr:row>
      <xdr:rowOff>2416330</xdr:rowOff>
    </xdr:to>
    <xdr:pic>
      <xdr:nvPicPr>
        <xdr:cNvPr id="66" name="Imagem 65">
          <a:extLst>
            <a:ext uri="{FF2B5EF4-FFF2-40B4-BE49-F238E27FC236}">
              <a16:creationId xmlns:a16="http://schemas.microsoft.com/office/drawing/2014/main" id="{C566B6D7-D210-462A-98D0-CE5C09171C85}"/>
            </a:ext>
          </a:extLst>
        </xdr:cNvPr>
        <xdr:cNvPicPr>
          <a:picLocks noChangeAspect="1"/>
        </xdr:cNvPicPr>
      </xdr:nvPicPr>
      <xdr:blipFill rotWithShape="1">
        <a:blip xmlns:r="http://schemas.openxmlformats.org/officeDocument/2006/relationships" r:embed="rId122">
          <a:extLst>
            <a:ext uri="{28A0092B-C50C-407E-A947-70E740481C1C}">
              <a14:useLocalDpi xmlns:a14="http://schemas.microsoft.com/office/drawing/2010/main" val="0"/>
            </a:ext>
          </a:extLst>
        </a:blip>
        <a:srcRect r="67634" b="34179"/>
        <a:stretch/>
      </xdr:blipFill>
      <xdr:spPr>
        <a:xfrm>
          <a:off x="17225557" y="6712594"/>
          <a:ext cx="2301875" cy="1694961"/>
        </a:xfrm>
        <a:prstGeom prst="rect">
          <a:avLst/>
        </a:prstGeom>
      </xdr:spPr>
    </xdr:pic>
    <xdr:clientData/>
  </xdr:twoCellAnchor>
  <xdr:twoCellAnchor>
    <xdr:from>
      <xdr:col>10</xdr:col>
      <xdr:colOff>630670</xdr:colOff>
      <xdr:row>10</xdr:row>
      <xdr:rowOff>976416</xdr:rowOff>
    </xdr:from>
    <xdr:to>
      <xdr:col>10</xdr:col>
      <xdr:colOff>1884795</xdr:colOff>
      <xdr:row>10</xdr:row>
      <xdr:rowOff>1733232</xdr:rowOff>
    </xdr:to>
    <xdr:pic>
      <xdr:nvPicPr>
        <xdr:cNvPr id="67" name="Imagem 66">
          <a:extLst>
            <a:ext uri="{FF2B5EF4-FFF2-40B4-BE49-F238E27FC236}">
              <a16:creationId xmlns:a16="http://schemas.microsoft.com/office/drawing/2014/main" id="{AB2652E6-3DC9-4FD8-8B61-22F78645B40C}"/>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val="0"/>
            </a:ext>
          </a:extLst>
        </a:blip>
        <a:stretch>
          <a:fillRect/>
        </a:stretch>
      </xdr:blipFill>
      <xdr:spPr>
        <a:xfrm>
          <a:off x="17404195" y="21112266"/>
          <a:ext cx="1254125" cy="756816"/>
        </a:xfrm>
        <a:prstGeom prst="rect">
          <a:avLst/>
        </a:prstGeom>
      </xdr:spPr>
    </xdr:pic>
    <xdr:clientData/>
  </xdr:twoCellAnchor>
  <xdr:twoCellAnchor>
    <xdr:from>
      <xdr:col>10</xdr:col>
      <xdr:colOff>725920</xdr:colOff>
      <xdr:row>12</xdr:row>
      <xdr:rowOff>1069397</xdr:rowOff>
    </xdr:from>
    <xdr:to>
      <xdr:col>10</xdr:col>
      <xdr:colOff>1967097</xdr:colOff>
      <xdr:row>12</xdr:row>
      <xdr:rowOff>1783772</xdr:rowOff>
    </xdr:to>
    <xdr:pic>
      <xdr:nvPicPr>
        <xdr:cNvPr id="68" name="Imagem 67">
          <a:extLst>
            <a:ext uri="{FF2B5EF4-FFF2-40B4-BE49-F238E27FC236}">
              <a16:creationId xmlns:a16="http://schemas.microsoft.com/office/drawing/2014/main" id="{02A6CF12-0D53-4C6E-A810-EB81E3613BE1}"/>
            </a:ext>
          </a:extLst>
        </xdr:cNvPr>
        <xdr:cNvPicPr>
          <a:picLocks noChangeAspect="1"/>
        </xdr:cNvPicPr>
      </xdr:nvPicPr>
      <xdr:blipFill>
        <a:blip xmlns:r="http://schemas.openxmlformats.org/officeDocument/2006/relationships" r:embed="rId124" cstate="print">
          <a:extLst>
            <a:ext uri="{28A0092B-C50C-407E-A947-70E740481C1C}">
              <a14:useLocalDpi xmlns:a14="http://schemas.microsoft.com/office/drawing/2010/main" val="0"/>
            </a:ext>
          </a:extLst>
        </a:blip>
        <a:stretch>
          <a:fillRect/>
        </a:stretch>
      </xdr:blipFill>
      <xdr:spPr>
        <a:xfrm>
          <a:off x="17499445" y="25777247"/>
          <a:ext cx="1241177" cy="714375"/>
        </a:xfrm>
        <a:prstGeom prst="rect">
          <a:avLst/>
        </a:prstGeom>
      </xdr:spPr>
    </xdr:pic>
    <xdr:clientData/>
  </xdr:twoCellAnchor>
  <xdr:twoCellAnchor>
    <xdr:from>
      <xdr:col>10</xdr:col>
      <xdr:colOff>43295</xdr:colOff>
      <xdr:row>14</xdr:row>
      <xdr:rowOff>490042</xdr:rowOff>
    </xdr:from>
    <xdr:to>
      <xdr:col>10</xdr:col>
      <xdr:colOff>2075295</xdr:colOff>
      <xdr:row>14</xdr:row>
      <xdr:rowOff>1760571</xdr:rowOff>
    </xdr:to>
    <xdr:pic>
      <xdr:nvPicPr>
        <xdr:cNvPr id="69" name="Imagem 68">
          <a:extLst>
            <a:ext uri="{FF2B5EF4-FFF2-40B4-BE49-F238E27FC236}">
              <a16:creationId xmlns:a16="http://schemas.microsoft.com/office/drawing/2014/main" id="{E4278A63-F1D9-4600-82E9-47A69CE5B115}"/>
            </a:ext>
          </a:extLst>
        </xdr:cNvPr>
        <xdr:cNvPicPr>
          <a:picLocks noChangeAspect="1"/>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6816820" y="29769892"/>
          <a:ext cx="2032000" cy="1270529"/>
        </a:xfrm>
        <a:prstGeom prst="rect">
          <a:avLst/>
        </a:prstGeom>
      </xdr:spPr>
    </xdr:pic>
    <xdr:clientData/>
  </xdr:twoCellAnchor>
  <xdr:twoCellAnchor>
    <xdr:from>
      <xdr:col>10</xdr:col>
      <xdr:colOff>719115</xdr:colOff>
      <xdr:row>28</xdr:row>
      <xdr:rowOff>613646</xdr:rowOff>
    </xdr:from>
    <xdr:to>
      <xdr:col>10</xdr:col>
      <xdr:colOff>2258990</xdr:colOff>
      <xdr:row>28</xdr:row>
      <xdr:rowOff>2264303</xdr:rowOff>
    </xdr:to>
    <xdr:pic>
      <xdr:nvPicPr>
        <xdr:cNvPr id="70" name="Imagem 69">
          <a:extLst>
            <a:ext uri="{FF2B5EF4-FFF2-40B4-BE49-F238E27FC236}">
              <a16:creationId xmlns:a16="http://schemas.microsoft.com/office/drawing/2014/main" id="{BDB12EBB-C971-4CD5-B126-37A63EDCD0D2}"/>
            </a:ext>
          </a:extLst>
        </xdr:cNvPr>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7492640" y="64935971"/>
          <a:ext cx="1539875" cy="1650657"/>
        </a:xfrm>
        <a:prstGeom prst="rect">
          <a:avLst/>
        </a:prstGeom>
      </xdr:spPr>
    </xdr:pic>
    <xdr:clientData/>
  </xdr:twoCellAnchor>
  <xdr:twoCellAnchor>
    <xdr:from>
      <xdr:col>10</xdr:col>
      <xdr:colOff>655617</xdr:colOff>
      <xdr:row>26</xdr:row>
      <xdr:rowOff>570469</xdr:rowOff>
    </xdr:from>
    <xdr:to>
      <xdr:col>10</xdr:col>
      <xdr:colOff>2332000</xdr:colOff>
      <xdr:row>26</xdr:row>
      <xdr:rowOff>2209349</xdr:rowOff>
    </xdr:to>
    <xdr:pic>
      <xdr:nvPicPr>
        <xdr:cNvPr id="71" name="Imagem 70">
          <a:extLst>
            <a:ext uri="{FF2B5EF4-FFF2-40B4-BE49-F238E27FC236}">
              <a16:creationId xmlns:a16="http://schemas.microsoft.com/office/drawing/2014/main" id="{7AB78E6C-24CD-4779-AC2E-8F90E06FFCFD}"/>
            </a:ext>
          </a:extLst>
        </xdr:cNvPr>
        <xdr:cNvPicPr>
          <a:picLocks noChangeAspect="1"/>
        </xdr:cNvPicPr>
      </xdr:nvPicPr>
      <xdr:blipFill>
        <a:blip xmlns:r="http://schemas.openxmlformats.org/officeDocument/2006/relationships" r:embed="rId127" cstate="print">
          <a:extLst>
            <a:ext uri="{28A0092B-C50C-407E-A947-70E740481C1C}">
              <a14:useLocalDpi xmlns:a14="http://schemas.microsoft.com/office/drawing/2010/main" val="0"/>
            </a:ext>
          </a:extLst>
        </a:blip>
        <a:stretch>
          <a:fillRect/>
        </a:stretch>
      </xdr:blipFill>
      <xdr:spPr>
        <a:xfrm>
          <a:off x="17429142" y="59130169"/>
          <a:ext cx="1676383" cy="1638880"/>
        </a:xfrm>
        <a:prstGeom prst="rect">
          <a:avLst/>
        </a:prstGeom>
      </xdr:spPr>
    </xdr:pic>
    <xdr:clientData/>
  </xdr:twoCellAnchor>
  <xdr:twoCellAnchor>
    <xdr:from>
      <xdr:col>10</xdr:col>
      <xdr:colOff>281420</xdr:colOff>
      <xdr:row>33</xdr:row>
      <xdr:rowOff>135041</xdr:rowOff>
    </xdr:from>
    <xdr:to>
      <xdr:col>10</xdr:col>
      <xdr:colOff>2748739</xdr:colOff>
      <xdr:row>33</xdr:row>
      <xdr:rowOff>2010264</xdr:rowOff>
    </xdr:to>
    <xdr:pic>
      <xdr:nvPicPr>
        <xdr:cNvPr id="72" name="Imagem 71">
          <a:extLst>
            <a:ext uri="{FF2B5EF4-FFF2-40B4-BE49-F238E27FC236}">
              <a16:creationId xmlns:a16="http://schemas.microsoft.com/office/drawing/2014/main" id="{BC249AAE-136B-42DE-B6DC-ECF997517701}"/>
            </a:ext>
          </a:extLst>
        </xdr:cNvPr>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7054945" y="79859291"/>
          <a:ext cx="2467319" cy="1875223"/>
        </a:xfrm>
        <a:prstGeom prst="rect">
          <a:avLst/>
        </a:prstGeom>
      </xdr:spPr>
    </xdr:pic>
    <xdr:clientData/>
  </xdr:twoCellAnchor>
  <xdr:twoCellAnchor>
    <xdr:from>
      <xdr:col>10</xdr:col>
      <xdr:colOff>487795</xdr:colOff>
      <xdr:row>35</xdr:row>
      <xdr:rowOff>640774</xdr:rowOff>
    </xdr:from>
    <xdr:to>
      <xdr:col>10</xdr:col>
      <xdr:colOff>2408294</xdr:colOff>
      <xdr:row>35</xdr:row>
      <xdr:rowOff>2133024</xdr:rowOff>
    </xdr:to>
    <xdr:pic>
      <xdr:nvPicPr>
        <xdr:cNvPr id="73" name="Imagem 72">
          <a:extLst>
            <a:ext uri="{FF2B5EF4-FFF2-40B4-BE49-F238E27FC236}">
              <a16:creationId xmlns:a16="http://schemas.microsoft.com/office/drawing/2014/main" id="{0F4500EC-060D-408B-BFBA-ED6FE5BB589A}"/>
            </a:ext>
          </a:extLst>
        </xdr:cNvPr>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7261320" y="84937024"/>
          <a:ext cx="1920499" cy="1492250"/>
        </a:xfrm>
        <a:prstGeom prst="rect">
          <a:avLst/>
        </a:prstGeom>
      </xdr:spPr>
    </xdr:pic>
    <xdr:clientData/>
  </xdr:twoCellAnchor>
  <xdr:twoCellAnchor>
    <xdr:from>
      <xdr:col>10</xdr:col>
      <xdr:colOff>868795</xdr:colOff>
      <xdr:row>53</xdr:row>
      <xdr:rowOff>736023</xdr:rowOff>
    </xdr:from>
    <xdr:to>
      <xdr:col>10</xdr:col>
      <xdr:colOff>1837170</xdr:colOff>
      <xdr:row>53</xdr:row>
      <xdr:rowOff>2098706</xdr:rowOff>
    </xdr:to>
    <xdr:pic>
      <xdr:nvPicPr>
        <xdr:cNvPr id="74" name="Imagem 73">
          <a:extLst>
            <a:ext uri="{FF2B5EF4-FFF2-40B4-BE49-F238E27FC236}">
              <a16:creationId xmlns:a16="http://schemas.microsoft.com/office/drawing/2014/main" id="{5CA3A32C-76F7-41D8-9ABD-348B22C54C71}"/>
            </a:ext>
          </a:extLst>
        </xdr:cNvPr>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7642320" y="132238173"/>
          <a:ext cx="968375" cy="1362683"/>
        </a:xfrm>
        <a:prstGeom prst="rect">
          <a:avLst/>
        </a:prstGeom>
      </xdr:spPr>
    </xdr:pic>
    <xdr:clientData/>
  </xdr:twoCellAnchor>
  <xdr:twoCellAnchor>
    <xdr:from>
      <xdr:col>10</xdr:col>
      <xdr:colOff>687367</xdr:colOff>
      <xdr:row>34</xdr:row>
      <xdr:rowOff>181533</xdr:rowOff>
    </xdr:from>
    <xdr:to>
      <xdr:col>10</xdr:col>
      <xdr:colOff>2163741</xdr:colOff>
      <xdr:row>34</xdr:row>
      <xdr:rowOff>2093683</xdr:rowOff>
    </xdr:to>
    <xdr:pic>
      <xdr:nvPicPr>
        <xdr:cNvPr id="75" name="Imagem 74">
          <a:extLst>
            <a:ext uri="{FF2B5EF4-FFF2-40B4-BE49-F238E27FC236}">
              <a16:creationId xmlns:a16="http://schemas.microsoft.com/office/drawing/2014/main" id="{76AA72CE-FD11-4370-94A3-10A81C8AB521}"/>
            </a:ext>
          </a:extLst>
        </xdr:cNvPr>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7460892" y="82191783"/>
          <a:ext cx="1476374" cy="1912150"/>
        </a:xfrm>
        <a:prstGeom prst="rect">
          <a:avLst/>
        </a:prstGeom>
      </xdr:spPr>
    </xdr:pic>
    <xdr:clientData/>
  </xdr:twoCellAnchor>
  <xdr:twoCellAnchor>
    <xdr:from>
      <xdr:col>10</xdr:col>
      <xdr:colOff>789420</xdr:colOff>
      <xdr:row>47</xdr:row>
      <xdr:rowOff>997960</xdr:rowOff>
    </xdr:from>
    <xdr:to>
      <xdr:col>10</xdr:col>
      <xdr:colOff>1980045</xdr:colOff>
      <xdr:row>47</xdr:row>
      <xdr:rowOff>2771724</xdr:rowOff>
    </xdr:to>
    <xdr:pic>
      <xdr:nvPicPr>
        <xdr:cNvPr id="76" name="Imagem 75">
          <a:extLst>
            <a:ext uri="{FF2B5EF4-FFF2-40B4-BE49-F238E27FC236}">
              <a16:creationId xmlns:a16="http://schemas.microsoft.com/office/drawing/2014/main" id="{C20E779B-1ADF-4ADA-A063-00362DD403B1}"/>
            </a:ext>
          </a:extLst>
        </xdr:cNvPr>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7562945" y="116259985"/>
          <a:ext cx="1190625" cy="1773764"/>
        </a:xfrm>
        <a:prstGeom prst="rect">
          <a:avLst/>
        </a:prstGeom>
      </xdr:spPr>
    </xdr:pic>
    <xdr:clientData/>
  </xdr:twoCellAnchor>
  <xdr:twoCellAnchor>
    <xdr:from>
      <xdr:col>10</xdr:col>
      <xdr:colOff>789421</xdr:colOff>
      <xdr:row>48</xdr:row>
      <xdr:rowOff>799523</xdr:rowOff>
    </xdr:from>
    <xdr:to>
      <xdr:col>10</xdr:col>
      <xdr:colOff>1909373</xdr:colOff>
      <xdr:row>48</xdr:row>
      <xdr:rowOff>2260023</xdr:rowOff>
    </xdr:to>
    <xdr:pic>
      <xdr:nvPicPr>
        <xdr:cNvPr id="77" name="Imagem 76">
          <a:extLst>
            <a:ext uri="{FF2B5EF4-FFF2-40B4-BE49-F238E27FC236}">
              <a16:creationId xmlns:a16="http://schemas.microsoft.com/office/drawing/2014/main" id="{3615C9C1-E226-4A87-9771-8284ABB31783}"/>
            </a:ext>
          </a:extLst>
        </xdr:cNvPr>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7562946" y="119166698"/>
          <a:ext cx="1119952" cy="1460500"/>
        </a:xfrm>
        <a:prstGeom prst="rect">
          <a:avLst/>
        </a:prstGeom>
      </xdr:spPr>
    </xdr:pic>
    <xdr:clientData/>
  </xdr:twoCellAnchor>
  <xdr:twoCellAnchor>
    <xdr:from>
      <xdr:col>10</xdr:col>
      <xdr:colOff>138982</xdr:colOff>
      <xdr:row>64</xdr:row>
      <xdr:rowOff>1272887</xdr:rowOff>
    </xdr:from>
    <xdr:to>
      <xdr:col>10</xdr:col>
      <xdr:colOff>2870876</xdr:colOff>
      <xdr:row>64</xdr:row>
      <xdr:rowOff>2558762</xdr:rowOff>
    </xdr:to>
    <xdr:pic>
      <xdr:nvPicPr>
        <xdr:cNvPr id="78" name="Imagem 77">
          <a:extLst>
            <a:ext uri="{FF2B5EF4-FFF2-40B4-BE49-F238E27FC236}">
              <a16:creationId xmlns:a16="http://schemas.microsoft.com/office/drawing/2014/main" id="{0201B685-7C0E-4757-9D34-DD81B70A86D8}"/>
            </a:ext>
          </a:extLst>
        </xdr:cNvPr>
        <xdr:cNvPicPr>
          <a:picLocks noChangeAspect="1"/>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rot="5400000">
          <a:off x="17635516" y="156569378"/>
          <a:ext cx="1285875" cy="2731894"/>
        </a:xfrm>
        <a:prstGeom prst="rect">
          <a:avLst/>
        </a:prstGeom>
      </xdr:spPr>
    </xdr:pic>
    <xdr:clientData/>
  </xdr:twoCellAnchor>
  <xdr:twoCellAnchor>
    <xdr:from>
      <xdr:col>10</xdr:col>
      <xdr:colOff>268242</xdr:colOff>
      <xdr:row>65</xdr:row>
      <xdr:rowOff>1014632</xdr:rowOff>
    </xdr:from>
    <xdr:to>
      <xdr:col>10</xdr:col>
      <xdr:colOff>2231350</xdr:colOff>
      <xdr:row>65</xdr:row>
      <xdr:rowOff>1967132</xdr:rowOff>
    </xdr:to>
    <xdr:pic>
      <xdr:nvPicPr>
        <xdr:cNvPr id="79" name="Imagem 78">
          <a:extLst>
            <a:ext uri="{FF2B5EF4-FFF2-40B4-BE49-F238E27FC236}">
              <a16:creationId xmlns:a16="http://schemas.microsoft.com/office/drawing/2014/main" id="{B5225145-7581-4291-A8EA-316CE2BF6D46}"/>
            </a:ext>
          </a:extLst>
        </xdr:cNvPr>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rot="5400000">
          <a:off x="17547071" y="159529203"/>
          <a:ext cx="952500" cy="1963108"/>
        </a:xfrm>
        <a:prstGeom prst="rect">
          <a:avLst/>
        </a:prstGeom>
      </xdr:spPr>
    </xdr:pic>
    <xdr:clientData/>
  </xdr:twoCellAnchor>
  <xdr:twoCellAnchor>
    <xdr:from>
      <xdr:col>10</xdr:col>
      <xdr:colOff>1080779</xdr:colOff>
      <xdr:row>82</xdr:row>
      <xdr:rowOff>565315</xdr:rowOff>
    </xdr:from>
    <xdr:to>
      <xdr:col>10</xdr:col>
      <xdr:colOff>2023752</xdr:colOff>
      <xdr:row>82</xdr:row>
      <xdr:rowOff>1914974</xdr:rowOff>
    </xdr:to>
    <xdr:pic>
      <xdr:nvPicPr>
        <xdr:cNvPr id="80" name="Imagem 79">
          <a:extLst>
            <a:ext uri="{FF2B5EF4-FFF2-40B4-BE49-F238E27FC236}">
              <a16:creationId xmlns:a16="http://schemas.microsoft.com/office/drawing/2014/main" id="{6FE127F9-5D8C-4B66-9094-27F79B749567}"/>
            </a:ext>
            <a:ext uri="{147F2762-F138-4A5C-976F-8EAC2B608ADB}">
              <a16:predDERef xmlns:a16="http://schemas.microsoft.com/office/drawing/2014/main" pred="{4550BA25-717D-4544-B994-C2077059E6E7}"/>
            </a:ext>
          </a:extLst>
        </xdr:cNvPr>
        <xdr:cNvPicPr>
          <a:picLocks noChangeAspect="1"/>
        </xdr:cNvPicPr>
      </xdr:nvPicPr>
      <xdr:blipFill>
        <a:blip xmlns:r="http://schemas.openxmlformats.org/officeDocument/2006/relationships" r:embed="rId136"/>
        <a:stretch>
          <a:fillRect/>
        </a:stretch>
      </xdr:blipFill>
      <xdr:spPr>
        <a:xfrm>
          <a:off x="17854304" y="198447190"/>
          <a:ext cx="942973" cy="1349659"/>
        </a:xfrm>
        <a:prstGeom prst="rect">
          <a:avLst/>
        </a:prstGeom>
      </xdr:spPr>
    </xdr:pic>
    <xdr:clientData/>
  </xdr:twoCellAnchor>
  <xdr:twoCellAnchor>
    <xdr:from>
      <xdr:col>10</xdr:col>
      <xdr:colOff>212147</xdr:colOff>
      <xdr:row>76</xdr:row>
      <xdr:rowOff>58226</xdr:rowOff>
    </xdr:from>
    <xdr:to>
      <xdr:col>10</xdr:col>
      <xdr:colOff>2376921</xdr:colOff>
      <xdr:row>76</xdr:row>
      <xdr:rowOff>2212398</xdr:rowOff>
    </xdr:to>
    <xdr:pic>
      <xdr:nvPicPr>
        <xdr:cNvPr id="81" name="Imagem 80">
          <a:extLst>
            <a:ext uri="{FF2B5EF4-FFF2-40B4-BE49-F238E27FC236}">
              <a16:creationId xmlns:a16="http://schemas.microsoft.com/office/drawing/2014/main" id="{3A522CE3-8405-406C-A603-B9CACCADC889}"/>
            </a:ext>
          </a:extLst>
        </xdr:cNvPr>
        <xdr:cNvPicPr>
          <a:picLocks noChangeAspect="1"/>
        </xdr:cNvPicPr>
      </xdr:nvPicPr>
      <xdr:blipFill>
        <a:blip xmlns:r="http://schemas.openxmlformats.org/officeDocument/2006/relationships" r:embed="rId137"/>
        <a:stretch>
          <a:fillRect/>
        </a:stretch>
      </xdr:blipFill>
      <xdr:spPr>
        <a:xfrm>
          <a:off x="16985672" y="184224101"/>
          <a:ext cx="2164774" cy="2154172"/>
        </a:xfrm>
        <a:prstGeom prst="rect">
          <a:avLst/>
        </a:prstGeom>
      </xdr:spPr>
    </xdr:pic>
    <xdr:clientData/>
  </xdr:twoCellAnchor>
  <xdr:twoCellAnchor>
    <xdr:from>
      <xdr:col>10</xdr:col>
      <xdr:colOff>696439</xdr:colOff>
      <xdr:row>77</xdr:row>
      <xdr:rowOff>84696</xdr:rowOff>
    </xdr:from>
    <xdr:to>
      <xdr:col>10</xdr:col>
      <xdr:colOff>2331563</xdr:colOff>
      <xdr:row>77</xdr:row>
      <xdr:rowOff>2161572</xdr:rowOff>
    </xdr:to>
    <xdr:pic>
      <xdr:nvPicPr>
        <xdr:cNvPr id="82" name="Imagem 81">
          <a:extLst>
            <a:ext uri="{FF2B5EF4-FFF2-40B4-BE49-F238E27FC236}">
              <a16:creationId xmlns:a16="http://schemas.microsoft.com/office/drawing/2014/main" id="{C31DAC89-84B5-49D3-9617-FEFBE97F22A3}"/>
            </a:ext>
          </a:extLst>
        </xdr:cNvPr>
        <xdr:cNvPicPr>
          <a:picLocks noChangeAspect="1"/>
        </xdr:cNvPicPr>
      </xdr:nvPicPr>
      <xdr:blipFill>
        <a:blip xmlns:r="http://schemas.openxmlformats.org/officeDocument/2006/relationships" r:embed="rId138"/>
        <a:stretch>
          <a:fillRect/>
        </a:stretch>
      </xdr:blipFill>
      <xdr:spPr>
        <a:xfrm>
          <a:off x="17469964" y="186536571"/>
          <a:ext cx="1635124" cy="2076876"/>
        </a:xfrm>
        <a:prstGeom prst="rect">
          <a:avLst/>
        </a:prstGeom>
      </xdr:spPr>
    </xdr:pic>
    <xdr:clientData/>
  </xdr:twoCellAnchor>
  <xdr:twoCellAnchor>
    <xdr:from>
      <xdr:col>10</xdr:col>
      <xdr:colOff>449729</xdr:colOff>
      <xdr:row>78</xdr:row>
      <xdr:rowOff>550058</xdr:rowOff>
    </xdr:from>
    <xdr:to>
      <xdr:col>10</xdr:col>
      <xdr:colOff>1408544</xdr:colOff>
      <xdr:row>78</xdr:row>
      <xdr:rowOff>2208095</xdr:rowOff>
    </xdr:to>
    <xdr:pic>
      <xdr:nvPicPr>
        <xdr:cNvPr id="83" name="Imagem 82">
          <a:extLst>
            <a:ext uri="{FF2B5EF4-FFF2-40B4-BE49-F238E27FC236}">
              <a16:creationId xmlns:a16="http://schemas.microsoft.com/office/drawing/2014/main" id="{4546688B-2E83-4CD5-8663-1BF206CD09CE}"/>
            </a:ext>
          </a:extLst>
        </xdr:cNvPr>
        <xdr:cNvPicPr>
          <a:picLocks noChangeAspect="1"/>
        </xdr:cNvPicPr>
      </xdr:nvPicPr>
      <xdr:blipFill>
        <a:blip xmlns:r="http://schemas.openxmlformats.org/officeDocument/2006/relationships" r:embed="rId139"/>
        <a:stretch>
          <a:fillRect/>
        </a:stretch>
      </xdr:blipFill>
      <xdr:spPr>
        <a:xfrm>
          <a:off x="17223254" y="189287933"/>
          <a:ext cx="958815" cy="1658037"/>
        </a:xfrm>
        <a:prstGeom prst="rect">
          <a:avLst/>
        </a:prstGeom>
      </xdr:spPr>
    </xdr:pic>
    <xdr:clientData/>
  </xdr:twoCellAnchor>
  <xdr:twoCellAnchor>
    <xdr:from>
      <xdr:col>10</xdr:col>
      <xdr:colOff>717009</xdr:colOff>
      <xdr:row>79</xdr:row>
      <xdr:rowOff>780020</xdr:rowOff>
    </xdr:from>
    <xdr:to>
      <xdr:col>10</xdr:col>
      <xdr:colOff>1722882</xdr:colOff>
      <xdr:row>79</xdr:row>
      <xdr:rowOff>2104448</xdr:rowOff>
    </xdr:to>
    <xdr:pic>
      <xdr:nvPicPr>
        <xdr:cNvPr id="84" name="Imagem 83">
          <a:extLst>
            <a:ext uri="{FF2B5EF4-FFF2-40B4-BE49-F238E27FC236}">
              <a16:creationId xmlns:a16="http://schemas.microsoft.com/office/drawing/2014/main" id="{52897765-6C14-4D5C-81BC-C2DE532B8715}"/>
            </a:ext>
          </a:extLst>
        </xdr:cNvPr>
        <xdr:cNvPicPr>
          <a:picLocks noChangeAspect="1"/>
        </xdr:cNvPicPr>
      </xdr:nvPicPr>
      <xdr:blipFill>
        <a:blip xmlns:r="http://schemas.openxmlformats.org/officeDocument/2006/relationships" r:embed="rId140"/>
        <a:stretch>
          <a:fillRect/>
        </a:stretch>
      </xdr:blipFill>
      <xdr:spPr>
        <a:xfrm>
          <a:off x="17490534" y="191803895"/>
          <a:ext cx="1005873" cy="1324428"/>
        </a:xfrm>
        <a:prstGeom prst="rect">
          <a:avLst/>
        </a:prstGeom>
      </xdr:spPr>
    </xdr:pic>
    <xdr:clientData/>
  </xdr:twoCellAnchor>
  <xdr:twoCellAnchor>
    <xdr:from>
      <xdr:col>10</xdr:col>
      <xdr:colOff>868795</xdr:colOff>
      <xdr:row>80</xdr:row>
      <xdr:rowOff>952377</xdr:rowOff>
    </xdr:from>
    <xdr:to>
      <xdr:col>10</xdr:col>
      <xdr:colOff>1785006</xdr:colOff>
      <xdr:row>80</xdr:row>
      <xdr:rowOff>2154903</xdr:rowOff>
    </xdr:to>
    <xdr:pic>
      <xdr:nvPicPr>
        <xdr:cNvPr id="85" name="Imagem 84">
          <a:extLst>
            <a:ext uri="{FF2B5EF4-FFF2-40B4-BE49-F238E27FC236}">
              <a16:creationId xmlns:a16="http://schemas.microsoft.com/office/drawing/2014/main" id="{52144AE4-7D10-4423-8B72-BDA756AB27D0}"/>
            </a:ext>
          </a:extLst>
        </xdr:cNvPr>
        <xdr:cNvPicPr>
          <a:picLocks noChangeAspect="1"/>
        </xdr:cNvPicPr>
      </xdr:nvPicPr>
      <xdr:blipFill>
        <a:blip xmlns:r="http://schemas.openxmlformats.org/officeDocument/2006/relationships" r:embed="rId141"/>
        <a:stretch>
          <a:fillRect/>
        </a:stretch>
      </xdr:blipFill>
      <xdr:spPr>
        <a:xfrm>
          <a:off x="17642320" y="194262252"/>
          <a:ext cx="916211" cy="1202526"/>
        </a:xfrm>
        <a:prstGeom prst="rect">
          <a:avLst/>
        </a:prstGeom>
      </xdr:spPr>
    </xdr:pic>
    <xdr:clientData/>
  </xdr:twoCellAnchor>
  <xdr:twoCellAnchor>
    <xdr:from>
      <xdr:col>10</xdr:col>
      <xdr:colOff>789525</xdr:colOff>
      <xdr:row>81</xdr:row>
      <xdr:rowOff>654454</xdr:rowOff>
    </xdr:from>
    <xdr:to>
      <xdr:col>10</xdr:col>
      <xdr:colOff>1756661</xdr:colOff>
      <xdr:row>81</xdr:row>
      <xdr:rowOff>2085398</xdr:rowOff>
    </xdr:to>
    <xdr:pic>
      <xdr:nvPicPr>
        <xdr:cNvPr id="86" name="Imagem 85">
          <a:extLst>
            <a:ext uri="{FF2B5EF4-FFF2-40B4-BE49-F238E27FC236}">
              <a16:creationId xmlns:a16="http://schemas.microsoft.com/office/drawing/2014/main" id="{10766D15-0B15-4190-9DD5-B6F8C63B1993}"/>
            </a:ext>
          </a:extLst>
        </xdr:cNvPr>
        <xdr:cNvPicPr>
          <a:picLocks noChangeAspect="1"/>
        </xdr:cNvPicPr>
      </xdr:nvPicPr>
      <xdr:blipFill>
        <a:blip xmlns:r="http://schemas.openxmlformats.org/officeDocument/2006/relationships" r:embed="rId142"/>
        <a:stretch>
          <a:fillRect/>
        </a:stretch>
      </xdr:blipFill>
      <xdr:spPr>
        <a:xfrm>
          <a:off x="17563050" y="196250329"/>
          <a:ext cx="967136" cy="1430944"/>
        </a:xfrm>
        <a:prstGeom prst="rect">
          <a:avLst/>
        </a:prstGeom>
      </xdr:spPr>
    </xdr:pic>
    <xdr:clientData/>
  </xdr:twoCellAnchor>
  <xdr:oneCellAnchor>
    <xdr:from>
      <xdr:col>4</xdr:col>
      <xdr:colOff>3411682</xdr:colOff>
      <xdr:row>84</xdr:row>
      <xdr:rowOff>1144953</xdr:rowOff>
    </xdr:from>
    <xdr:ext cx="360" cy="2270672"/>
    <mc:AlternateContent xmlns:mc="http://schemas.openxmlformats.org/markup-compatibility/2006" xmlns:xdr14="http://schemas.microsoft.com/office/excel/2010/spreadsheetDrawing">
      <mc:Choice Requires="xdr14">
        <xdr:contentPart xmlns:r="http://schemas.openxmlformats.org/officeDocument/2006/relationships" r:id="rId143">
          <xdr14:nvContentPartPr>
            <xdr14:cNvPr id="87" name="Tinta 86">
              <a:extLst>
                <a:ext uri="{FF2B5EF4-FFF2-40B4-BE49-F238E27FC236}">
                  <a16:creationId xmlns:a16="http://schemas.microsoft.com/office/drawing/2014/main" id="{A85F74AE-0F92-4F66-9363-CF825A3F683D}"/>
                </a:ext>
              </a:extLst>
            </xdr14:cNvPr>
            <xdr14:cNvContentPartPr/>
          </xdr14:nvContentPartPr>
          <xdr14:nvPr macro=""/>
          <xdr14:xfrm>
            <a:off x="4208318" y="203611817"/>
            <a:ext cx="360" cy="2270672"/>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119"/>
            <a:stretch>
              <a:fillRect/>
            </a:stretch>
          </xdr:blipFill>
          <xdr:spPr>
            <a:xfrm>
              <a:off x="7086960" y="2210040"/>
              <a:ext cx="18000" cy="18000"/>
            </a:xfrm>
            <a:prstGeom prst="rect">
              <a:avLst/>
            </a:prstGeom>
          </xdr:spPr>
        </xdr:pic>
      </mc:Fallback>
    </mc:AlternateContent>
    <xdr:clientData/>
  </xdr:oneCellAnchor>
  <xdr:oneCellAnchor>
    <xdr:from>
      <xdr:col>5</xdr:col>
      <xdr:colOff>3670243</xdr:colOff>
      <xdr:row>84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4">
          <xdr14:nvContentPartPr>
            <xdr14:cNvPr id="88" name="Tinta 87">
              <a:extLst>
                <a:ext uri="{FF2B5EF4-FFF2-40B4-BE49-F238E27FC236}">
                  <a16:creationId xmlns:a16="http://schemas.microsoft.com/office/drawing/2014/main" id="{6BB97BCA-A637-4AFB-8D97-27C83B09AAA3}"/>
                </a:ext>
              </a:extLst>
            </xdr14:cNvPr>
            <xdr14:cNvContentPartPr/>
          </xdr14:nvContentPartPr>
          <xdr14:nvPr macro=""/>
          <xdr14:xfrm>
            <a:off x="8121016" y="202917137"/>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85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5">
          <xdr14:nvContentPartPr>
            <xdr14:cNvPr id="89" name="Tinta 88">
              <a:extLst>
                <a:ext uri="{FF2B5EF4-FFF2-40B4-BE49-F238E27FC236}">
                  <a16:creationId xmlns:a16="http://schemas.microsoft.com/office/drawing/2014/main" id="{8E1D4053-E2EF-471D-81B5-32DB93227333}"/>
                </a:ext>
              </a:extLst>
            </xdr14:cNvPr>
            <xdr14:cNvContentPartPr/>
          </xdr14:nvContentPartPr>
          <xdr14:nvPr macro=""/>
          <xdr14:xfrm>
            <a:off x="9888681" y="206848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119"/>
            <a:stretch>
              <a:fillRect/>
            </a:stretch>
          </xdr:blipFill>
          <xdr:spPr>
            <a:xfrm>
              <a:off x="6439320" y="3857880"/>
              <a:ext cx="18000" cy="18000"/>
            </a:xfrm>
            <a:prstGeom prst="rect">
              <a:avLst/>
            </a:prstGeom>
          </xdr:spPr>
        </xdr:pic>
      </mc:Fallback>
    </mc:AlternateContent>
    <xdr:clientData/>
  </xdr:oneCellAnchor>
  <xdr:oneCellAnchor>
    <xdr:from>
      <xdr:col>6</xdr:col>
      <xdr:colOff>1610590</xdr:colOff>
      <xdr:row>85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6">
          <xdr14:nvContentPartPr>
            <xdr14:cNvPr id="90" name="Tinta 89">
              <a:extLst>
                <a:ext uri="{FF2B5EF4-FFF2-40B4-BE49-F238E27FC236}">
                  <a16:creationId xmlns:a16="http://schemas.microsoft.com/office/drawing/2014/main" id="{00DC52B7-BF6C-4E28-9CE3-D16B7FBC5EF4}"/>
                </a:ext>
              </a:extLst>
            </xdr14:cNvPr>
            <xdr14:cNvContentPartPr/>
          </xdr14:nvContentPartPr>
          <xdr14:nvPr macro=""/>
          <xdr14:xfrm>
            <a:off x="9888681" y="206848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119"/>
            <a:stretch>
              <a:fillRect/>
            </a:stretch>
          </xdr:blipFill>
          <xdr:spPr>
            <a:xfrm>
              <a:off x="6677640" y="3886680"/>
              <a:ext cx="18000" cy="18000"/>
            </a:xfrm>
            <a:prstGeom prst="rect">
              <a:avLst/>
            </a:prstGeom>
          </xdr:spPr>
        </xdr:pic>
      </mc:Fallback>
    </mc:AlternateContent>
    <xdr:clientData/>
  </xdr:oneCellAnchor>
  <xdr:oneCellAnchor>
    <xdr:from>
      <xdr:col>4</xdr:col>
      <xdr:colOff>3497062</xdr:colOff>
      <xdr:row>84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7">
          <xdr14:nvContentPartPr>
            <xdr14:cNvPr id="91" name="Tinta 90">
              <a:extLst>
                <a:ext uri="{FF2B5EF4-FFF2-40B4-BE49-F238E27FC236}">
                  <a16:creationId xmlns:a16="http://schemas.microsoft.com/office/drawing/2014/main" id="{6418CF1E-7156-47B2-916E-F0D56B14E2BA}"/>
                </a:ext>
              </a:extLst>
            </xdr14:cNvPr>
            <xdr14:cNvContentPartPr/>
          </xdr14:nvContentPartPr>
          <xdr14:nvPr macro=""/>
          <xdr14:xfrm>
            <a:off x="4293698" y="202917137"/>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twoCellAnchor>
    <xdr:from>
      <xdr:col>10</xdr:col>
      <xdr:colOff>773545</xdr:colOff>
      <xdr:row>83</xdr:row>
      <xdr:rowOff>716568</xdr:rowOff>
    </xdr:from>
    <xdr:to>
      <xdr:col>10</xdr:col>
      <xdr:colOff>1614921</xdr:colOff>
      <xdr:row>83</xdr:row>
      <xdr:rowOff>2157954</xdr:rowOff>
    </xdr:to>
    <xdr:pic>
      <xdr:nvPicPr>
        <xdr:cNvPr id="92" name="Imagem 91">
          <a:extLst>
            <a:ext uri="{FF2B5EF4-FFF2-40B4-BE49-F238E27FC236}">
              <a16:creationId xmlns:a16="http://schemas.microsoft.com/office/drawing/2014/main" id="{8062EE30-41E7-42FC-BEAF-C72764581F3F}"/>
            </a:ext>
            <a:ext uri="{147F2762-F138-4A5C-976F-8EAC2B608ADB}">
              <a16:predDERef xmlns:a16="http://schemas.microsoft.com/office/drawing/2014/main" pred="{7CC78219-1560-403C-B571-A5BEBB15D539}"/>
            </a:ext>
          </a:extLst>
        </xdr:cNvPr>
        <xdr:cNvPicPr>
          <a:picLocks noChangeAspect="1"/>
        </xdr:cNvPicPr>
      </xdr:nvPicPr>
      <xdr:blipFill>
        <a:blip xmlns:r="http://schemas.openxmlformats.org/officeDocument/2006/relationships" r:embed="rId148"/>
        <a:stretch>
          <a:fillRect/>
        </a:stretch>
      </xdr:blipFill>
      <xdr:spPr>
        <a:xfrm>
          <a:off x="17547070" y="200884443"/>
          <a:ext cx="841376" cy="1441386"/>
        </a:xfrm>
        <a:prstGeom prst="rect">
          <a:avLst/>
        </a:prstGeom>
      </xdr:spPr>
    </xdr:pic>
    <xdr:clientData/>
  </xdr:twoCellAnchor>
  <xdr:twoCellAnchor>
    <xdr:from>
      <xdr:col>10</xdr:col>
      <xdr:colOff>284386</xdr:colOff>
      <xdr:row>2</xdr:row>
      <xdr:rowOff>656125</xdr:rowOff>
    </xdr:from>
    <xdr:to>
      <xdr:col>10</xdr:col>
      <xdr:colOff>2613242</xdr:colOff>
      <xdr:row>2</xdr:row>
      <xdr:rowOff>2327688</xdr:rowOff>
    </xdr:to>
    <xdr:pic>
      <xdr:nvPicPr>
        <xdr:cNvPr id="93" name="Imagem 92">
          <a:extLst>
            <a:ext uri="{FF2B5EF4-FFF2-40B4-BE49-F238E27FC236}">
              <a16:creationId xmlns:a16="http://schemas.microsoft.com/office/drawing/2014/main" id="{CD208680-88F2-4B40-A75E-BF9CA4A61C3B}"/>
            </a:ext>
          </a:extLst>
        </xdr:cNvPr>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17057911" y="1541950"/>
          <a:ext cx="2328856" cy="1671563"/>
        </a:xfrm>
        <a:prstGeom prst="rect">
          <a:avLst/>
        </a:prstGeom>
      </xdr:spPr>
    </xdr:pic>
    <xdr:clientData/>
  </xdr:twoCellAnchor>
  <xdr:twoCellAnchor>
    <xdr:from>
      <xdr:col>10</xdr:col>
      <xdr:colOff>253232</xdr:colOff>
      <xdr:row>68</xdr:row>
      <xdr:rowOff>439141</xdr:rowOff>
    </xdr:from>
    <xdr:to>
      <xdr:col>10</xdr:col>
      <xdr:colOff>3122699</xdr:colOff>
      <xdr:row>68</xdr:row>
      <xdr:rowOff>1991716</xdr:rowOff>
    </xdr:to>
    <xdr:pic>
      <xdr:nvPicPr>
        <xdr:cNvPr id="94" name="Imagem 93">
          <a:extLst>
            <a:ext uri="{FF2B5EF4-FFF2-40B4-BE49-F238E27FC236}">
              <a16:creationId xmlns:a16="http://schemas.microsoft.com/office/drawing/2014/main" id="{377A8200-8E19-4F66-ABAC-ED84564427DD}"/>
            </a:ext>
            <a:ext uri="{147F2762-F138-4A5C-976F-8EAC2B608ADB}">
              <a16:predDERef xmlns:a16="http://schemas.microsoft.com/office/drawing/2014/main" pred="{92601CB4-E944-4FB6-A1FC-D87DA8B815C7}"/>
            </a:ext>
          </a:extLst>
        </xdr:cNvPr>
        <xdr:cNvPicPr>
          <a:picLocks noChangeAspect="1"/>
        </xdr:cNvPicPr>
      </xdr:nvPicPr>
      <xdr:blipFill>
        <a:blip xmlns:r="http://schemas.openxmlformats.org/officeDocument/2006/relationships" r:embed="rId150"/>
        <a:stretch>
          <a:fillRect/>
        </a:stretch>
      </xdr:blipFill>
      <xdr:spPr>
        <a:xfrm rot="5400000">
          <a:off x="17685203" y="165658570"/>
          <a:ext cx="1552575" cy="2869467"/>
        </a:xfrm>
        <a:prstGeom prst="rect">
          <a:avLst/>
        </a:prstGeom>
      </xdr:spPr>
    </xdr:pic>
    <xdr:clientData/>
  </xdr:twoCellAnchor>
  <xdr:twoCellAnchor>
    <xdr:from>
      <xdr:col>10</xdr:col>
      <xdr:colOff>299069</xdr:colOff>
      <xdr:row>66</xdr:row>
      <xdr:rowOff>993323</xdr:rowOff>
    </xdr:from>
    <xdr:to>
      <xdr:col>10</xdr:col>
      <xdr:colOff>2636364</xdr:colOff>
      <xdr:row>66</xdr:row>
      <xdr:rowOff>1986645</xdr:rowOff>
    </xdr:to>
    <xdr:pic>
      <xdr:nvPicPr>
        <xdr:cNvPr id="95" name="Imagem 94">
          <a:extLst>
            <a:ext uri="{FF2B5EF4-FFF2-40B4-BE49-F238E27FC236}">
              <a16:creationId xmlns:a16="http://schemas.microsoft.com/office/drawing/2014/main" id="{58D75273-C98A-4A03-931C-637FD31FD30C}"/>
            </a:ext>
          </a:extLst>
        </xdr:cNvPr>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rot="5400000">
          <a:off x="17744581" y="161627211"/>
          <a:ext cx="993322" cy="2337295"/>
        </a:xfrm>
        <a:prstGeom prst="rect">
          <a:avLst/>
        </a:prstGeom>
      </xdr:spPr>
    </xdr:pic>
    <xdr:clientData/>
  </xdr:twoCellAnchor>
  <xdr:twoCellAnchor>
    <xdr:from>
      <xdr:col>10</xdr:col>
      <xdr:colOff>179366</xdr:colOff>
      <xdr:row>43</xdr:row>
      <xdr:rowOff>545523</xdr:rowOff>
    </xdr:from>
    <xdr:to>
      <xdr:col>10</xdr:col>
      <xdr:colOff>2265795</xdr:colOff>
      <xdr:row>43</xdr:row>
      <xdr:rowOff>2544102</xdr:rowOff>
    </xdr:to>
    <xdr:pic>
      <xdr:nvPicPr>
        <xdr:cNvPr id="96" name="Imagem 95">
          <a:extLst>
            <a:ext uri="{FF2B5EF4-FFF2-40B4-BE49-F238E27FC236}">
              <a16:creationId xmlns:a16="http://schemas.microsoft.com/office/drawing/2014/main" id="{6F5E99C7-AD9D-4025-B071-8577CC995240}"/>
            </a:ext>
          </a:extLst>
        </xdr:cNvPr>
        <xdr:cNvPicPr>
          <a:picLocks noChangeAspect="1"/>
        </xdr:cNvPicPr>
      </xdr:nvPicPr>
      <xdr:blipFill>
        <a:blip xmlns:r="http://schemas.openxmlformats.org/officeDocument/2006/relationships" r:embed="rId152"/>
        <a:stretch>
          <a:fillRect/>
        </a:stretch>
      </xdr:blipFill>
      <xdr:spPr>
        <a:xfrm>
          <a:off x="16952891" y="105444348"/>
          <a:ext cx="2086429" cy="1998579"/>
        </a:xfrm>
        <a:prstGeom prst="rect">
          <a:avLst/>
        </a:prstGeom>
      </xdr:spPr>
    </xdr:pic>
    <xdr:clientData/>
  </xdr:twoCellAnchor>
  <xdr:twoCellAnchor>
    <xdr:from>
      <xdr:col>10</xdr:col>
      <xdr:colOff>382756</xdr:colOff>
      <xdr:row>50</xdr:row>
      <xdr:rowOff>844880</xdr:rowOff>
    </xdr:from>
    <xdr:to>
      <xdr:col>10</xdr:col>
      <xdr:colOff>1757795</xdr:colOff>
      <xdr:row>50</xdr:row>
      <xdr:rowOff>2340957</xdr:rowOff>
    </xdr:to>
    <xdr:pic>
      <xdr:nvPicPr>
        <xdr:cNvPr id="97" name="Imagem 96">
          <a:extLst>
            <a:ext uri="{FF2B5EF4-FFF2-40B4-BE49-F238E27FC236}">
              <a16:creationId xmlns:a16="http://schemas.microsoft.com/office/drawing/2014/main" id="{52D810B3-43F2-456D-A55F-31D20C196C68}"/>
            </a:ext>
          </a:extLst>
        </xdr:cNvPr>
        <xdr:cNvPicPr>
          <a:picLocks noChangeAspect="1"/>
        </xdr:cNvPicPr>
      </xdr:nvPicPr>
      <xdr:blipFill>
        <a:blip xmlns:r="http://schemas.openxmlformats.org/officeDocument/2006/relationships" r:embed="rId153"/>
        <a:stretch>
          <a:fillRect/>
        </a:stretch>
      </xdr:blipFill>
      <xdr:spPr>
        <a:xfrm>
          <a:off x="17156281" y="124793705"/>
          <a:ext cx="1375039" cy="1496077"/>
        </a:xfrm>
        <a:prstGeom prst="rect">
          <a:avLst/>
        </a:prstGeom>
      </xdr:spPr>
    </xdr:pic>
    <xdr:clientData/>
  </xdr:twoCellAnchor>
  <xdr:twoCellAnchor>
    <xdr:from>
      <xdr:col>10</xdr:col>
      <xdr:colOff>701614</xdr:colOff>
      <xdr:row>58</xdr:row>
      <xdr:rowOff>51131</xdr:rowOff>
    </xdr:from>
    <xdr:to>
      <xdr:col>10</xdr:col>
      <xdr:colOff>2460832</xdr:colOff>
      <xdr:row>58</xdr:row>
      <xdr:rowOff>1951910</xdr:rowOff>
    </xdr:to>
    <xdr:pic>
      <xdr:nvPicPr>
        <xdr:cNvPr id="98" name="Imagem 97">
          <a:extLst>
            <a:ext uri="{FF2B5EF4-FFF2-40B4-BE49-F238E27FC236}">
              <a16:creationId xmlns:a16="http://schemas.microsoft.com/office/drawing/2014/main" id="{F40D8C38-BA2B-4761-A31C-977AAE314C0D}"/>
            </a:ext>
          </a:extLst>
        </xdr:cNvPr>
        <xdr:cNvPicPr>
          <a:picLocks noChangeAspect="1"/>
        </xdr:cNvPicPr>
      </xdr:nvPicPr>
      <xdr:blipFill>
        <a:blip xmlns:r="http://schemas.openxmlformats.org/officeDocument/2006/relationships" r:embed="rId154"/>
        <a:stretch>
          <a:fillRect/>
        </a:stretch>
      </xdr:blipFill>
      <xdr:spPr>
        <a:xfrm>
          <a:off x="17475139" y="142983281"/>
          <a:ext cx="1759218" cy="1900779"/>
        </a:xfrm>
        <a:prstGeom prst="rect">
          <a:avLst/>
        </a:prstGeom>
      </xdr:spPr>
    </xdr:pic>
    <xdr:clientData/>
  </xdr:twoCellAnchor>
  <xdr:twoCellAnchor>
    <xdr:from>
      <xdr:col>10</xdr:col>
      <xdr:colOff>397080</xdr:colOff>
      <xdr:row>75</xdr:row>
      <xdr:rowOff>463881</xdr:rowOff>
    </xdr:from>
    <xdr:to>
      <xdr:col>10</xdr:col>
      <xdr:colOff>1676151</xdr:colOff>
      <xdr:row>75</xdr:row>
      <xdr:rowOff>1727859</xdr:rowOff>
    </xdr:to>
    <xdr:pic>
      <xdr:nvPicPr>
        <xdr:cNvPr id="99" name="Imagem 98">
          <a:extLst>
            <a:ext uri="{FF2B5EF4-FFF2-40B4-BE49-F238E27FC236}">
              <a16:creationId xmlns:a16="http://schemas.microsoft.com/office/drawing/2014/main" id="{4339226B-DDB8-4FFB-B0C6-8B75FE657C37}"/>
            </a:ext>
          </a:extLst>
        </xdr:cNvPr>
        <xdr:cNvPicPr>
          <a:picLocks noChangeAspect="1"/>
        </xdr:cNvPicPr>
      </xdr:nvPicPr>
      <xdr:blipFill>
        <a:blip xmlns:r="http://schemas.openxmlformats.org/officeDocument/2006/relationships" r:embed="rId155"/>
        <a:stretch>
          <a:fillRect/>
        </a:stretch>
      </xdr:blipFill>
      <xdr:spPr>
        <a:xfrm>
          <a:off x="17170605" y="182343756"/>
          <a:ext cx="1279071" cy="1263978"/>
        </a:xfrm>
        <a:prstGeom prst="rect">
          <a:avLst/>
        </a:prstGeom>
      </xdr:spPr>
    </xdr:pic>
    <xdr:clientData/>
  </xdr:twoCellAnchor>
  <xdr:twoCellAnchor>
    <xdr:from>
      <xdr:col>10</xdr:col>
      <xdr:colOff>695307</xdr:colOff>
      <xdr:row>56</xdr:row>
      <xdr:rowOff>672524</xdr:rowOff>
    </xdr:from>
    <xdr:to>
      <xdr:col>10</xdr:col>
      <xdr:colOff>1916545</xdr:colOff>
      <xdr:row>57</xdr:row>
      <xdr:rowOff>19934</xdr:rowOff>
    </xdr:to>
    <xdr:pic>
      <xdr:nvPicPr>
        <xdr:cNvPr id="100" name="Imagem 99">
          <a:extLst>
            <a:ext uri="{FF2B5EF4-FFF2-40B4-BE49-F238E27FC236}">
              <a16:creationId xmlns:a16="http://schemas.microsoft.com/office/drawing/2014/main" id="{0BEC92CD-73F2-4126-B5F1-4679506ED75D}"/>
            </a:ext>
          </a:extLst>
        </xdr:cNvPr>
        <xdr:cNvPicPr>
          <a:picLocks noChangeAspect="1"/>
        </xdr:cNvPicPr>
      </xdr:nvPicPr>
      <xdr:blipFill>
        <a:blip xmlns:r="http://schemas.openxmlformats.org/officeDocument/2006/relationships" r:embed="rId156"/>
        <a:stretch>
          <a:fillRect/>
        </a:stretch>
      </xdr:blipFill>
      <xdr:spPr>
        <a:xfrm>
          <a:off x="17468832" y="139032674"/>
          <a:ext cx="1221238" cy="1633410"/>
        </a:xfrm>
        <a:prstGeom prst="rect">
          <a:avLst/>
        </a:prstGeom>
      </xdr:spPr>
    </xdr:pic>
    <xdr:clientData/>
  </xdr:twoCellAnchor>
  <xdr:twoCellAnchor>
    <xdr:from>
      <xdr:col>10</xdr:col>
      <xdr:colOff>789114</xdr:colOff>
      <xdr:row>60</xdr:row>
      <xdr:rowOff>894774</xdr:rowOff>
    </xdr:from>
    <xdr:to>
      <xdr:col>10</xdr:col>
      <xdr:colOff>1535545</xdr:colOff>
      <xdr:row>60</xdr:row>
      <xdr:rowOff>2205322</xdr:rowOff>
    </xdr:to>
    <xdr:pic>
      <xdr:nvPicPr>
        <xdr:cNvPr id="101" name="Imagem 100">
          <a:extLst>
            <a:ext uri="{FF2B5EF4-FFF2-40B4-BE49-F238E27FC236}">
              <a16:creationId xmlns:a16="http://schemas.microsoft.com/office/drawing/2014/main" id="{B7881AD2-F24D-48D0-8367-F2892A1B6972}"/>
            </a:ext>
          </a:extLst>
        </xdr:cNvPr>
        <xdr:cNvPicPr>
          <a:picLocks noChangeAspect="1"/>
        </xdr:cNvPicPr>
      </xdr:nvPicPr>
      <xdr:blipFill>
        <a:blip xmlns:r="http://schemas.openxmlformats.org/officeDocument/2006/relationships" r:embed="rId157"/>
        <a:stretch>
          <a:fillRect/>
        </a:stretch>
      </xdr:blipFill>
      <xdr:spPr>
        <a:xfrm>
          <a:off x="17562639" y="147770274"/>
          <a:ext cx="746431" cy="1310548"/>
        </a:xfrm>
        <a:prstGeom prst="rect">
          <a:avLst/>
        </a:prstGeom>
      </xdr:spPr>
    </xdr:pic>
    <xdr:clientData/>
  </xdr:twoCellAnchor>
  <xdr:twoCellAnchor>
    <xdr:from>
      <xdr:col>10</xdr:col>
      <xdr:colOff>797358</xdr:colOff>
      <xdr:row>90</xdr:row>
      <xdr:rowOff>214312</xdr:rowOff>
    </xdr:from>
    <xdr:to>
      <xdr:col>10</xdr:col>
      <xdr:colOff>2153900</xdr:colOff>
      <xdr:row>90</xdr:row>
      <xdr:rowOff>2193529</xdr:rowOff>
    </xdr:to>
    <xdr:pic>
      <xdr:nvPicPr>
        <xdr:cNvPr id="102" name="Imagem 101">
          <a:extLst>
            <a:ext uri="{FF2B5EF4-FFF2-40B4-BE49-F238E27FC236}">
              <a16:creationId xmlns:a16="http://schemas.microsoft.com/office/drawing/2014/main" id="{8BC3E288-7C7A-456C-B5E2-7C051FAD1B35}"/>
            </a:ext>
          </a:extLst>
        </xdr:cNvPr>
        <xdr:cNvPicPr>
          <a:picLocks noChangeAspect="1"/>
        </xdr:cNvPicPr>
      </xdr:nvPicPr>
      <xdr:blipFill>
        <a:blip xmlns:r="http://schemas.openxmlformats.org/officeDocument/2006/relationships" r:embed="rId158"/>
        <a:stretch>
          <a:fillRect/>
        </a:stretch>
      </xdr:blipFill>
      <xdr:spPr>
        <a:xfrm>
          <a:off x="17570883" y="219660787"/>
          <a:ext cx="1356542" cy="1979217"/>
        </a:xfrm>
        <a:prstGeom prst="rect">
          <a:avLst/>
        </a:prstGeom>
      </xdr:spPr>
    </xdr:pic>
    <xdr:clientData/>
  </xdr:twoCellAnchor>
  <xdr:twoCellAnchor>
    <xdr:from>
      <xdr:col>10</xdr:col>
      <xdr:colOff>902355</xdr:colOff>
      <xdr:row>91</xdr:row>
      <xdr:rowOff>69273</xdr:rowOff>
    </xdr:from>
    <xdr:to>
      <xdr:col>10</xdr:col>
      <xdr:colOff>1837170</xdr:colOff>
      <xdr:row>91</xdr:row>
      <xdr:rowOff>2212398</xdr:rowOff>
    </xdr:to>
    <xdr:pic>
      <xdr:nvPicPr>
        <xdr:cNvPr id="103" name="Imagem 102">
          <a:extLst>
            <a:ext uri="{FF2B5EF4-FFF2-40B4-BE49-F238E27FC236}">
              <a16:creationId xmlns:a16="http://schemas.microsoft.com/office/drawing/2014/main" id="{DEC6AD56-CC19-4F21-9030-37CF87D62391}"/>
            </a:ext>
          </a:extLst>
        </xdr:cNvPr>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17675880" y="221801748"/>
          <a:ext cx="934815"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1135475</xdr:colOff>
      <xdr:row>92</xdr:row>
      <xdr:rowOff>315337</xdr:rowOff>
    </xdr:from>
    <xdr:to>
      <xdr:col>10</xdr:col>
      <xdr:colOff>1845107</xdr:colOff>
      <xdr:row>92</xdr:row>
      <xdr:rowOff>2086750</xdr:rowOff>
    </xdr:to>
    <xdr:pic>
      <xdr:nvPicPr>
        <xdr:cNvPr id="104" name="Imagem 103">
          <a:extLst>
            <a:ext uri="{FF2B5EF4-FFF2-40B4-BE49-F238E27FC236}">
              <a16:creationId xmlns:a16="http://schemas.microsoft.com/office/drawing/2014/main" id="{AAB5E632-DF66-461B-AC00-6CF4C2426B9E}"/>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17909000" y="224333812"/>
          <a:ext cx="709632" cy="1771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289324</xdr:colOff>
      <xdr:row>63</xdr:row>
      <xdr:rowOff>655617</xdr:rowOff>
    </xdr:from>
    <xdr:to>
      <xdr:col>10</xdr:col>
      <xdr:colOff>2717166</xdr:colOff>
      <xdr:row>63</xdr:row>
      <xdr:rowOff>1893866</xdr:rowOff>
    </xdr:to>
    <xdr:pic>
      <xdr:nvPicPr>
        <xdr:cNvPr id="105" name="Imagem 104">
          <a:extLst>
            <a:ext uri="{FF2B5EF4-FFF2-40B4-BE49-F238E27FC236}">
              <a16:creationId xmlns:a16="http://schemas.microsoft.com/office/drawing/2014/main" id="{31FD1185-F1D5-4E8A-AB7E-F42305E8D430}"/>
            </a:ext>
          </a:extLst>
        </xdr:cNvPr>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7062849" y="154389117"/>
          <a:ext cx="2427842" cy="1238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691902</xdr:colOff>
      <xdr:row>93</xdr:row>
      <xdr:rowOff>232793</xdr:rowOff>
    </xdr:from>
    <xdr:to>
      <xdr:col>10</xdr:col>
      <xdr:colOff>2073027</xdr:colOff>
      <xdr:row>93</xdr:row>
      <xdr:rowOff>1792842</xdr:rowOff>
    </xdr:to>
    <xdr:pic>
      <xdr:nvPicPr>
        <xdr:cNvPr id="106" name="Imagem 105">
          <a:extLst>
            <a:ext uri="{FF2B5EF4-FFF2-40B4-BE49-F238E27FC236}">
              <a16:creationId xmlns:a16="http://schemas.microsoft.com/office/drawing/2014/main" id="{CB6E81CD-0A98-4C73-AA07-8A7037DD7AA2}"/>
            </a:ext>
          </a:extLst>
        </xdr:cNvPr>
        <xdr:cNvPicPr>
          <a:picLocks noChangeAspect="1"/>
        </xdr:cNvPicPr>
      </xdr:nvPicPr>
      <xdr:blipFill>
        <a:blip xmlns:r="http://schemas.openxmlformats.org/officeDocument/2006/relationships" r:embed="rId162"/>
        <a:stretch>
          <a:fillRect/>
        </a:stretch>
      </xdr:blipFill>
      <xdr:spPr>
        <a:xfrm>
          <a:off x="17465427" y="226537268"/>
          <a:ext cx="1381125" cy="1560049"/>
        </a:xfrm>
        <a:prstGeom prst="rect">
          <a:avLst/>
        </a:prstGeom>
      </xdr:spPr>
    </xdr:pic>
    <xdr:clientData/>
  </xdr:twoCellAnchor>
  <xdr:twoCellAnchor>
    <xdr:from>
      <xdr:col>10</xdr:col>
      <xdr:colOff>518412</xdr:colOff>
      <xdr:row>94</xdr:row>
      <xdr:rowOff>282452</xdr:rowOff>
    </xdr:from>
    <xdr:to>
      <xdr:col>10</xdr:col>
      <xdr:colOff>2304350</xdr:colOff>
      <xdr:row>94</xdr:row>
      <xdr:rowOff>2000205</xdr:rowOff>
    </xdr:to>
    <xdr:pic>
      <xdr:nvPicPr>
        <xdr:cNvPr id="107" name="Imagem 106">
          <a:extLst>
            <a:ext uri="{FF2B5EF4-FFF2-40B4-BE49-F238E27FC236}">
              <a16:creationId xmlns:a16="http://schemas.microsoft.com/office/drawing/2014/main" id="{F543F1DF-E910-41D1-8846-84EC3305DAF0}"/>
            </a:ext>
          </a:extLst>
        </xdr:cNvPr>
        <xdr:cNvPicPr>
          <a:picLocks noChangeAspect="1"/>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17291937" y="228872927"/>
          <a:ext cx="1785938" cy="1717753"/>
        </a:xfrm>
        <a:prstGeom prst="rect">
          <a:avLst/>
        </a:prstGeom>
      </xdr:spPr>
    </xdr:pic>
    <xdr:clientData/>
  </xdr:twoCellAnchor>
  <xdr:twoCellAnchor>
    <xdr:from>
      <xdr:col>10</xdr:col>
      <xdr:colOff>1429112</xdr:colOff>
      <xdr:row>100</xdr:row>
      <xdr:rowOff>207818</xdr:rowOff>
    </xdr:from>
    <xdr:to>
      <xdr:col>10</xdr:col>
      <xdr:colOff>2144148</xdr:colOff>
      <xdr:row>100</xdr:row>
      <xdr:rowOff>2083732</xdr:rowOff>
    </xdr:to>
    <xdr:pic>
      <xdr:nvPicPr>
        <xdr:cNvPr id="108" name="Imagem 107">
          <a:extLst>
            <a:ext uri="{FF2B5EF4-FFF2-40B4-BE49-F238E27FC236}">
              <a16:creationId xmlns:a16="http://schemas.microsoft.com/office/drawing/2014/main" id="{04373AF8-C3C1-49AA-BC2E-CA273EF63001}"/>
            </a:ext>
          </a:extLst>
        </xdr:cNvPr>
        <xdr:cNvPicPr>
          <a:picLocks noChangeAspect="1"/>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18202637" y="242514293"/>
          <a:ext cx="715036" cy="1875914"/>
        </a:xfrm>
        <a:prstGeom prst="rect">
          <a:avLst/>
        </a:prstGeom>
      </xdr:spPr>
    </xdr:pic>
    <xdr:clientData/>
  </xdr:twoCellAnchor>
  <xdr:twoCellAnchor>
    <xdr:from>
      <xdr:col>10</xdr:col>
      <xdr:colOff>1177637</xdr:colOff>
      <xdr:row>101</xdr:row>
      <xdr:rowOff>514597</xdr:rowOff>
    </xdr:from>
    <xdr:to>
      <xdr:col>10</xdr:col>
      <xdr:colOff>2274557</xdr:colOff>
      <xdr:row>101</xdr:row>
      <xdr:rowOff>1442640</xdr:rowOff>
    </xdr:to>
    <xdr:pic>
      <xdr:nvPicPr>
        <xdr:cNvPr id="109" name="Imagem 108">
          <a:extLst>
            <a:ext uri="{FF2B5EF4-FFF2-40B4-BE49-F238E27FC236}">
              <a16:creationId xmlns:a16="http://schemas.microsoft.com/office/drawing/2014/main" id="{97FF25EB-EFD3-4625-8427-FF5B14C4887F}"/>
            </a:ext>
          </a:extLst>
        </xdr:cNvPr>
        <xdr:cNvPicPr>
          <a:picLocks noChangeAspect="1"/>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flipV="1">
          <a:off x="17951162" y="245107072"/>
          <a:ext cx="1096920" cy="928043"/>
        </a:xfrm>
        <a:prstGeom prst="rect">
          <a:avLst/>
        </a:prstGeom>
      </xdr:spPr>
    </xdr:pic>
    <xdr:clientData/>
  </xdr:twoCellAnchor>
  <xdr:twoCellAnchor>
    <xdr:from>
      <xdr:col>10</xdr:col>
      <xdr:colOff>984716</xdr:colOff>
      <xdr:row>102</xdr:row>
      <xdr:rowOff>484909</xdr:rowOff>
    </xdr:from>
    <xdr:to>
      <xdr:col>10</xdr:col>
      <xdr:colOff>2130136</xdr:colOff>
      <xdr:row>102</xdr:row>
      <xdr:rowOff>1450874</xdr:rowOff>
    </xdr:to>
    <xdr:pic>
      <xdr:nvPicPr>
        <xdr:cNvPr id="110" name="Imagem 109">
          <a:extLst>
            <a:ext uri="{FF2B5EF4-FFF2-40B4-BE49-F238E27FC236}">
              <a16:creationId xmlns:a16="http://schemas.microsoft.com/office/drawing/2014/main" id="{F3464BF8-C8A4-4222-A223-FB7EF4D72FBC}"/>
            </a:ext>
          </a:extLst>
        </xdr:cNvPr>
        <xdr:cNvPicPr>
          <a:picLocks noChangeAspect="1"/>
        </xdr:cNvPicPr>
      </xdr:nvPicPr>
      <xdr:blipFill>
        <a:blip xmlns:r="http://schemas.openxmlformats.org/officeDocument/2006/relationships" r:embed="rId166" cstate="print">
          <a:extLst>
            <a:ext uri="{28A0092B-C50C-407E-A947-70E740481C1C}">
              <a14:useLocalDpi xmlns:a14="http://schemas.microsoft.com/office/drawing/2010/main" val="0"/>
            </a:ext>
          </a:extLst>
        </a:blip>
        <a:stretch>
          <a:fillRect/>
        </a:stretch>
      </xdr:blipFill>
      <xdr:spPr>
        <a:xfrm>
          <a:off x="17758241" y="247363384"/>
          <a:ext cx="1145420" cy="965965"/>
        </a:xfrm>
        <a:prstGeom prst="rect">
          <a:avLst/>
        </a:prstGeom>
      </xdr:spPr>
    </xdr:pic>
    <xdr:clientData/>
  </xdr:twoCellAnchor>
  <xdr:twoCellAnchor>
    <xdr:from>
      <xdr:col>10</xdr:col>
      <xdr:colOff>1112274</xdr:colOff>
      <xdr:row>103</xdr:row>
      <xdr:rowOff>403697</xdr:rowOff>
    </xdr:from>
    <xdr:to>
      <xdr:col>10</xdr:col>
      <xdr:colOff>2039215</xdr:colOff>
      <xdr:row>103</xdr:row>
      <xdr:rowOff>1862623</xdr:rowOff>
    </xdr:to>
    <xdr:pic>
      <xdr:nvPicPr>
        <xdr:cNvPr id="111" name="Imagem 110">
          <a:extLst>
            <a:ext uri="{FF2B5EF4-FFF2-40B4-BE49-F238E27FC236}">
              <a16:creationId xmlns:a16="http://schemas.microsoft.com/office/drawing/2014/main" id="{EA693AD3-56B5-4AE1-93D9-278F0D71E342}"/>
            </a:ext>
          </a:extLst>
        </xdr:cNvPr>
        <xdr:cNvPicPr>
          <a:picLocks noChangeAspect="1"/>
        </xdr:cNvPicPr>
      </xdr:nvPicPr>
      <xdr:blipFill>
        <a:blip xmlns:r="http://schemas.openxmlformats.org/officeDocument/2006/relationships" r:embed="rId167" cstate="print">
          <a:extLst>
            <a:ext uri="{28A0092B-C50C-407E-A947-70E740481C1C}">
              <a14:useLocalDpi xmlns:a14="http://schemas.microsoft.com/office/drawing/2010/main" val="0"/>
            </a:ext>
          </a:extLst>
        </a:blip>
        <a:stretch>
          <a:fillRect/>
        </a:stretch>
      </xdr:blipFill>
      <xdr:spPr>
        <a:xfrm>
          <a:off x="17885799" y="249568172"/>
          <a:ext cx="926941" cy="1458926"/>
        </a:xfrm>
        <a:prstGeom prst="rect">
          <a:avLst/>
        </a:prstGeom>
      </xdr:spPr>
    </xdr:pic>
    <xdr:clientData/>
  </xdr:twoCellAnchor>
  <xdr:oneCellAnchor>
    <xdr:from>
      <xdr:col>6</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8">
          <xdr14:nvContentPartPr>
            <xdr14:cNvPr id="112" name="Tinta 111">
              <a:extLst>
                <a:ext uri="{FF2B5EF4-FFF2-40B4-BE49-F238E27FC236}">
                  <a16:creationId xmlns:a16="http://schemas.microsoft.com/office/drawing/2014/main" id="{3C0A68B1-726A-4C68-B7AD-4C5CA6EA55D9}"/>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9">
          <xdr14:nvContentPartPr>
            <xdr14:cNvPr id="113" name="Tinta 112">
              <a:extLst>
                <a:ext uri="{FF2B5EF4-FFF2-40B4-BE49-F238E27FC236}">
                  <a16:creationId xmlns:a16="http://schemas.microsoft.com/office/drawing/2014/main" id="{F05662F8-3AC9-44E7-A06B-7DCCC317B74D}"/>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0">
          <xdr14:nvContentPartPr>
            <xdr14:cNvPr id="114" name="Tinta 113">
              <a:extLst>
                <a:ext uri="{FF2B5EF4-FFF2-40B4-BE49-F238E27FC236}">
                  <a16:creationId xmlns:a16="http://schemas.microsoft.com/office/drawing/2014/main" id="{294860FE-DE76-4AEA-A394-21F4E337E399}"/>
                </a:ext>
              </a:extLst>
            </xdr14:cNvPr>
            <xdr14:cNvContentPartPr/>
          </xdr14:nvContentPartPr>
          <xdr14:nvPr macro=""/>
          <xdr14:xfrm>
            <a:off x="9888681" y="247996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6</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1">
          <xdr14:nvContentPartPr>
            <xdr14:cNvPr id="115" name="Tinta 114">
              <a:extLst>
                <a:ext uri="{FF2B5EF4-FFF2-40B4-BE49-F238E27FC236}">
                  <a16:creationId xmlns:a16="http://schemas.microsoft.com/office/drawing/2014/main" id="{C1265335-E95A-4A2F-A538-887822901F15}"/>
                </a:ext>
              </a:extLst>
            </xdr14:cNvPr>
            <xdr14:cNvContentPartPr/>
          </xdr14:nvContentPartPr>
          <xdr14:nvPr macro=""/>
          <xdr14:xfrm>
            <a:off x="9888681" y="247996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6</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2">
          <xdr14:nvContentPartPr>
            <xdr14:cNvPr id="116" name="Tinta 115">
              <a:extLst>
                <a:ext uri="{FF2B5EF4-FFF2-40B4-BE49-F238E27FC236}">
                  <a16:creationId xmlns:a16="http://schemas.microsoft.com/office/drawing/2014/main" id="{1C8FB864-6D16-45CC-A2F8-08B5807DBD84}"/>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104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3">
          <xdr14:nvContentPartPr>
            <xdr14:cNvPr id="117" name="Tinta 116">
              <a:extLst>
                <a:ext uri="{FF2B5EF4-FFF2-40B4-BE49-F238E27FC236}">
                  <a16:creationId xmlns:a16="http://schemas.microsoft.com/office/drawing/2014/main" id="{83D81435-7DD5-4655-997F-F090F07BFF4F}"/>
                </a:ext>
              </a:extLst>
            </xdr14:cNvPr>
            <xdr14:cNvContentPartPr/>
          </xdr14:nvContentPartPr>
          <xdr14:nvPr macro=""/>
          <xdr14:xfrm>
            <a:off x="9888681" y="250282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6</xdr:col>
      <xdr:colOff>1610590</xdr:colOff>
      <xdr:row>104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4">
          <xdr14:nvContentPartPr>
            <xdr14:cNvPr id="118" name="Tinta 117">
              <a:extLst>
                <a:ext uri="{FF2B5EF4-FFF2-40B4-BE49-F238E27FC236}">
                  <a16:creationId xmlns:a16="http://schemas.microsoft.com/office/drawing/2014/main" id="{FF66B5E0-EA3E-48FB-91A5-4AE21FEE1CEC}"/>
                </a:ext>
              </a:extLst>
            </xdr14:cNvPr>
            <xdr14:cNvContentPartPr/>
          </xdr14:nvContentPartPr>
          <xdr14:nvPr macro=""/>
          <xdr14:xfrm>
            <a:off x="9888681" y="250282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6</xdr:col>
      <xdr:colOff>1610590</xdr:colOff>
      <xdr:row>104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5">
          <xdr14:nvContentPartPr>
            <xdr14:cNvPr id="119" name="Tinta 118">
              <a:extLst>
                <a:ext uri="{FF2B5EF4-FFF2-40B4-BE49-F238E27FC236}">
                  <a16:creationId xmlns:a16="http://schemas.microsoft.com/office/drawing/2014/main" id="{34A277CC-0935-46D5-BD28-82AFBA9E3573}"/>
                </a:ext>
              </a:extLst>
            </xdr14:cNvPr>
            <xdr14:cNvContentPartPr/>
          </xdr14:nvContentPartPr>
          <xdr14:nvPr macro=""/>
          <xdr14:xfrm>
            <a:off x="9888681" y="250282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105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6">
          <xdr14:nvContentPartPr>
            <xdr14:cNvPr id="120" name="Tinta 119">
              <a:extLst>
                <a:ext uri="{FF2B5EF4-FFF2-40B4-BE49-F238E27FC236}">
                  <a16:creationId xmlns:a16="http://schemas.microsoft.com/office/drawing/2014/main" id="{855C9B07-1B34-491D-9F84-8C5A12F0ABB4}"/>
                </a:ext>
              </a:extLst>
            </xdr14:cNvPr>
            <xdr14:cNvContentPartPr/>
          </xdr14:nvContentPartPr>
          <xdr14:nvPr macro=""/>
          <xdr14:xfrm>
            <a:off x="9888681" y="252568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6</xdr:col>
      <xdr:colOff>1610590</xdr:colOff>
      <xdr:row>105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7">
          <xdr14:nvContentPartPr>
            <xdr14:cNvPr id="121" name="Tinta 120">
              <a:extLst>
                <a:ext uri="{FF2B5EF4-FFF2-40B4-BE49-F238E27FC236}">
                  <a16:creationId xmlns:a16="http://schemas.microsoft.com/office/drawing/2014/main" id="{EA9B9391-FAE5-4D76-86DE-429C9858C165}"/>
                </a:ext>
              </a:extLst>
            </xdr14:cNvPr>
            <xdr14:cNvContentPartPr/>
          </xdr14:nvContentPartPr>
          <xdr14:nvPr macro=""/>
          <xdr14:xfrm>
            <a:off x="9888681" y="252568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6</xdr:col>
      <xdr:colOff>1610590</xdr:colOff>
      <xdr:row>105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8">
          <xdr14:nvContentPartPr>
            <xdr14:cNvPr id="122" name="Tinta 121">
              <a:extLst>
                <a:ext uri="{FF2B5EF4-FFF2-40B4-BE49-F238E27FC236}">
                  <a16:creationId xmlns:a16="http://schemas.microsoft.com/office/drawing/2014/main" id="{B47E603C-2629-4901-9AC9-F039704B9E7B}"/>
                </a:ext>
              </a:extLst>
            </xdr14:cNvPr>
            <xdr14:cNvContentPartPr/>
          </xdr14:nvContentPartPr>
          <xdr14:nvPr macro=""/>
          <xdr14:xfrm>
            <a:off x="9888681" y="252568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twoCellAnchor>
    <xdr:from>
      <xdr:col>10</xdr:col>
      <xdr:colOff>937654</xdr:colOff>
      <xdr:row>105</xdr:row>
      <xdr:rowOff>468826</xdr:rowOff>
    </xdr:from>
    <xdr:to>
      <xdr:col>10</xdr:col>
      <xdr:colOff>2001486</xdr:colOff>
      <xdr:row>105</xdr:row>
      <xdr:rowOff>2035096</xdr:rowOff>
    </xdr:to>
    <xdr:pic>
      <xdr:nvPicPr>
        <xdr:cNvPr id="123" name="Imagem 122">
          <a:extLst>
            <a:ext uri="{FF2B5EF4-FFF2-40B4-BE49-F238E27FC236}">
              <a16:creationId xmlns:a16="http://schemas.microsoft.com/office/drawing/2014/main" id="{9C22DEFC-D766-4316-ACB1-B6DB101041A8}"/>
            </a:ext>
          </a:extLst>
        </xdr:cNvPr>
        <xdr:cNvPicPr>
          <a:picLocks noChangeAspect="1"/>
        </xdr:cNvPicPr>
      </xdr:nvPicPr>
      <xdr:blipFill>
        <a:blip xmlns:r="http://schemas.openxmlformats.org/officeDocument/2006/relationships" r:embed="rId179" cstate="print">
          <a:extLst>
            <a:ext uri="{28A0092B-C50C-407E-A947-70E740481C1C}">
              <a14:useLocalDpi xmlns:a14="http://schemas.microsoft.com/office/drawing/2010/main" val="0"/>
            </a:ext>
          </a:extLst>
        </a:blip>
        <a:stretch>
          <a:fillRect/>
        </a:stretch>
      </xdr:blipFill>
      <xdr:spPr>
        <a:xfrm>
          <a:off x="17711179" y="254205301"/>
          <a:ext cx="1063832" cy="1566270"/>
        </a:xfrm>
        <a:prstGeom prst="rect">
          <a:avLst/>
        </a:prstGeom>
      </xdr:spPr>
    </xdr:pic>
    <xdr:clientData/>
  </xdr:twoCellAnchor>
  <xdr:twoCellAnchor>
    <xdr:from>
      <xdr:col>10</xdr:col>
      <xdr:colOff>770039</xdr:colOff>
      <xdr:row>107</xdr:row>
      <xdr:rowOff>363682</xdr:rowOff>
    </xdr:from>
    <xdr:to>
      <xdr:col>10</xdr:col>
      <xdr:colOff>2151164</xdr:colOff>
      <xdr:row>107</xdr:row>
      <xdr:rowOff>2087846</xdr:rowOff>
    </xdr:to>
    <xdr:pic>
      <xdr:nvPicPr>
        <xdr:cNvPr id="124" name="Imagem 123">
          <a:extLst>
            <a:ext uri="{FF2B5EF4-FFF2-40B4-BE49-F238E27FC236}">
              <a16:creationId xmlns:a16="http://schemas.microsoft.com/office/drawing/2014/main" id="{75A9E1D9-631A-4D06-B1C0-7E197B0EFDC5}"/>
            </a:ext>
          </a:extLst>
        </xdr:cNvPr>
        <xdr:cNvPicPr>
          <a:picLocks noChangeAspect="1"/>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17543564" y="258672157"/>
          <a:ext cx="1381125" cy="1724164"/>
        </a:xfrm>
        <a:prstGeom prst="rect">
          <a:avLst/>
        </a:prstGeom>
      </xdr:spPr>
    </xdr:pic>
    <xdr:clientData/>
  </xdr:twoCellAnchor>
  <xdr:twoCellAnchor>
    <xdr:from>
      <xdr:col>10</xdr:col>
      <xdr:colOff>507174</xdr:colOff>
      <xdr:row>108</xdr:row>
      <xdr:rowOff>149679</xdr:rowOff>
    </xdr:from>
    <xdr:to>
      <xdr:col>10</xdr:col>
      <xdr:colOff>1945822</xdr:colOff>
      <xdr:row>108</xdr:row>
      <xdr:rowOff>2180860</xdr:rowOff>
    </xdr:to>
    <xdr:pic>
      <xdr:nvPicPr>
        <xdr:cNvPr id="125" name="Imagem 124">
          <a:extLst>
            <a:ext uri="{FF2B5EF4-FFF2-40B4-BE49-F238E27FC236}">
              <a16:creationId xmlns:a16="http://schemas.microsoft.com/office/drawing/2014/main" id="{804E0ECD-9080-4271-B42B-4F9E0D330252}"/>
            </a:ext>
          </a:extLst>
        </xdr:cNvPr>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tretch>
          <a:fillRect/>
        </a:stretch>
      </xdr:blipFill>
      <xdr:spPr>
        <a:xfrm>
          <a:off x="17280699" y="260744154"/>
          <a:ext cx="1438648" cy="2031181"/>
        </a:xfrm>
        <a:prstGeom prst="rect">
          <a:avLst/>
        </a:prstGeom>
      </xdr:spPr>
    </xdr:pic>
    <xdr:clientData/>
  </xdr:twoCellAnchor>
  <xdr:twoCellAnchor>
    <xdr:from>
      <xdr:col>10</xdr:col>
      <xdr:colOff>713756</xdr:colOff>
      <xdr:row>109</xdr:row>
      <xdr:rowOff>449036</xdr:rowOff>
    </xdr:from>
    <xdr:to>
      <xdr:col>10</xdr:col>
      <xdr:colOff>2237756</xdr:colOff>
      <xdr:row>109</xdr:row>
      <xdr:rowOff>1982140</xdr:rowOff>
    </xdr:to>
    <xdr:pic>
      <xdr:nvPicPr>
        <xdr:cNvPr id="126" name="Imagem 125">
          <a:extLst>
            <a:ext uri="{FF2B5EF4-FFF2-40B4-BE49-F238E27FC236}">
              <a16:creationId xmlns:a16="http://schemas.microsoft.com/office/drawing/2014/main" id="{94511286-3447-437C-A6FD-A1AD18D14F7C}"/>
            </a:ext>
          </a:extLst>
        </xdr:cNvPr>
        <xdr:cNvPicPr>
          <a:picLocks noChangeAspect="1"/>
        </xdr:cNvPicPr>
      </xdr:nvPicPr>
      <xdr:blipFill>
        <a:blip xmlns:r="http://schemas.openxmlformats.org/officeDocument/2006/relationships" r:embed="rId182" cstate="print">
          <a:extLst>
            <a:ext uri="{28A0092B-C50C-407E-A947-70E740481C1C}">
              <a14:useLocalDpi xmlns:a14="http://schemas.microsoft.com/office/drawing/2010/main" val="0"/>
            </a:ext>
          </a:extLst>
        </a:blip>
        <a:stretch>
          <a:fillRect/>
        </a:stretch>
      </xdr:blipFill>
      <xdr:spPr>
        <a:xfrm>
          <a:off x="17487281" y="263329511"/>
          <a:ext cx="1524000" cy="1533104"/>
        </a:xfrm>
        <a:prstGeom prst="rect">
          <a:avLst/>
        </a:prstGeom>
      </xdr:spPr>
    </xdr:pic>
    <xdr:clientData/>
  </xdr:twoCellAnchor>
  <xdr:twoCellAnchor>
    <xdr:from>
      <xdr:col>10</xdr:col>
      <xdr:colOff>985901</xdr:colOff>
      <xdr:row>110</xdr:row>
      <xdr:rowOff>312964</xdr:rowOff>
    </xdr:from>
    <xdr:to>
      <xdr:col>10</xdr:col>
      <xdr:colOff>1943651</xdr:colOff>
      <xdr:row>110</xdr:row>
      <xdr:rowOff>1893934</xdr:rowOff>
    </xdr:to>
    <xdr:pic>
      <xdr:nvPicPr>
        <xdr:cNvPr id="127" name="Imagem 126">
          <a:extLst>
            <a:ext uri="{FF2B5EF4-FFF2-40B4-BE49-F238E27FC236}">
              <a16:creationId xmlns:a16="http://schemas.microsoft.com/office/drawing/2014/main" id="{E0C2DD66-00F8-47A2-A743-675B03A391AC}"/>
            </a:ext>
          </a:extLst>
        </xdr:cNvPr>
        <xdr:cNvPicPr>
          <a:picLocks noChangeAspect="1"/>
        </xdr:cNvPicPr>
      </xdr:nvPicPr>
      <xdr:blipFill>
        <a:blip xmlns:r="http://schemas.openxmlformats.org/officeDocument/2006/relationships" r:embed="rId183"/>
        <a:stretch>
          <a:fillRect/>
        </a:stretch>
      </xdr:blipFill>
      <xdr:spPr>
        <a:xfrm>
          <a:off x="17759426" y="265479439"/>
          <a:ext cx="957750" cy="1580970"/>
        </a:xfrm>
        <a:prstGeom prst="rect">
          <a:avLst/>
        </a:prstGeom>
      </xdr:spPr>
    </xdr:pic>
    <xdr:clientData/>
  </xdr:twoCellAnchor>
  <xdr:twoCellAnchor>
    <xdr:from>
      <xdr:col>10</xdr:col>
      <xdr:colOff>1114549</xdr:colOff>
      <xdr:row>111</xdr:row>
      <xdr:rowOff>361209</xdr:rowOff>
    </xdr:from>
    <xdr:to>
      <xdr:col>10</xdr:col>
      <xdr:colOff>1981216</xdr:colOff>
      <xdr:row>111</xdr:row>
      <xdr:rowOff>1751685</xdr:rowOff>
    </xdr:to>
    <xdr:pic>
      <xdr:nvPicPr>
        <xdr:cNvPr id="128" name="Imagem 127">
          <a:extLst>
            <a:ext uri="{FF2B5EF4-FFF2-40B4-BE49-F238E27FC236}">
              <a16:creationId xmlns:a16="http://schemas.microsoft.com/office/drawing/2014/main" id="{2794C4A7-A921-4F46-9B8B-C3EF5F4060B1}"/>
            </a:ext>
          </a:extLst>
        </xdr:cNvPr>
        <xdr:cNvPicPr>
          <a:picLocks noChangeAspect="1"/>
        </xdr:cNvPicPr>
      </xdr:nvPicPr>
      <xdr:blipFill>
        <a:blip xmlns:r="http://schemas.openxmlformats.org/officeDocument/2006/relationships" r:embed="rId184"/>
        <a:stretch>
          <a:fillRect/>
        </a:stretch>
      </xdr:blipFill>
      <xdr:spPr>
        <a:xfrm>
          <a:off x="17888074" y="267813684"/>
          <a:ext cx="866667" cy="1390476"/>
        </a:xfrm>
        <a:prstGeom prst="rect">
          <a:avLst/>
        </a:prstGeom>
      </xdr:spPr>
    </xdr:pic>
    <xdr:clientData/>
  </xdr:twoCellAnchor>
  <xdr:twoCellAnchor>
    <xdr:from>
      <xdr:col>10</xdr:col>
      <xdr:colOff>1066304</xdr:colOff>
      <xdr:row>112</xdr:row>
      <xdr:rowOff>137308</xdr:rowOff>
    </xdr:from>
    <xdr:to>
      <xdr:col>10</xdr:col>
      <xdr:colOff>1971066</xdr:colOff>
      <xdr:row>112</xdr:row>
      <xdr:rowOff>1756356</xdr:rowOff>
    </xdr:to>
    <xdr:pic>
      <xdr:nvPicPr>
        <xdr:cNvPr id="129" name="Imagem 128">
          <a:extLst>
            <a:ext uri="{FF2B5EF4-FFF2-40B4-BE49-F238E27FC236}">
              <a16:creationId xmlns:a16="http://schemas.microsoft.com/office/drawing/2014/main" id="{4845E99E-4766-4F95-9517-9BF5A4465D46}"/>
            </a:ext>
          </a:extLst>
        </xdr:cNvPr>
        <xdr:cNvPicPr>
          <a:picLocks noChangeAspect="1"/>
        </xdr:cNvPicPr>
      </xdr:nvPicPr>
      <xdr:blipFill>
        <a:blip xmlns:r="http://schemas.openxmlformats.org/officeDocument/2006/relationships" r:embed="rId185"/>
        <a:stretch>
          <a:fillRect/>
        </a:stretch>
      </xdr:blipFill>
      <xdr:spPr>
        <a:xfrm>
          <a:off x="17839829" y="269875783"/>
          <a:ext cx="904762" cy="1619048"/>
        </a:xfrm>
        <a:prstGeom prst="rect">
          <a:avLst/>
        </a:prstGeom>
      </xdr:spPr>
    </xdr:pic>
    <xdr:clientData/>
  </xdr:twoCellAnchor>
  <xdr:twoCellAnchor>
    <xdr:from>
      <xdr:col>10</xdr:col>
      <xdr:colOff>1055172</xdr:colOff>
      <xdr:row>113</xdr:row>
      <xdr:rowOff>418111</xdr:rowOff>
    </xdr:from>
    <xdr:to>
      <xdr:col>10</xdr:col>
      <xdr:colOff>2055172</xdr:colOff>
      <xdr:row>113</xdr:row>
      <xdr:rowOff>1903825</xdr:rowOff>
    </xdr:to>
    <xdr:pic>
      <xdr:nvPicPr>
        <xdr:cNvPr id="130" name="Imagem 129">
          <a:extLst>
            <a:ext uri="{FF2B5EF4-FFF2-40B4-BE49-F238E27FC236}">
              <a16:creationId xmlns:a16="http://schemas.microsoft.com/office/drawing/2014/main" id="{39266A2A-B510-405F-A06C-DFC3E351DFFF}"/>
            </a:ext>
          </a:extLst>
        </xdr:cNvPr>
        <xdr:cNvPicPr>
          <a:picLocks noChangeAspect="1"/>
        </xdr:cNvPicPr>
      </xdr:nvPicPr>
      <xdr:blipFill>
        <a:blip xmlns:r="http://schemas.openxmlformats.org/officeDocument/2006/relationships" r:embed="rId186"/>
        <a:stretch>
          <a:fillRect/>
        </a:stretch>
      </xdr:blipFill>
      <xdr:spPr>
        <a:xfrm>
          <a:off x="17828697" y="272442586"/>
          <a:ext cx="1000000" cy="1485714"/>
        </a:xfrm>
        <a:prstGeom prst="rect">
          <a:avLst/>
        </a:prstGeom>
      </xdr:spPr>
    </xdr:pic>
    <xdr:clientData/>
  </xdr:twoCellAnchor>
  <xdr:twoCellAnchor>
    <xdr:from>
      <xdr:col>10</xdr:col>
      <xdr:colOff>962397</xdr:colOff>
      <xdr:row>114</xdr:row>
      <xdr:rowOff>257299</xdr:rowOff>
    </xdr:from>
    <xdr:to>
      <xdr:col>10</xdr:col>
      <xdr:colOff>1856364</xdr:colOff>
      <xdr:row>114</xdr:row>
      <xdr:rowOff>1890157</xdr:rowOff>
    </xdr:to>
    <xdr:pic>
      <xdr:nvPicPr>
        <xdr:cNvPr id="131" name="Imagem 130">
          <a:extLst>
            <a:ext uri="{FF2B5EF4-FFF2-40B4-BE49-F238E27FC236}">
              <a16:creationId xmlns:a16="http://schemas.microsoft.com/office/drawing/2014/main" id="{C7AE396B-7BDE-40D1-9906-B8F085DCB40A}"/>
            </a:ext>
          </a:extLst>
        </xdr:cNvPr>
        <xdr:cNvPicPr>
          <a:picLocks noChangeAspect="1"/>
        </xdr:cNvPicPr>
      </xdr:nvPicPr>
      <xdr:blipFill>
        <a:blip xmlns:r="http://schemas.openxmlformats.org/officeDocument/2006/relationships" r:embed="rId187"/>
        <a:stretch>
          <a:fillRect/>
        </a:stretch>
      </xdr:blipFill>
      <xdr:spPr>
        <a:xfrm>
          <a:off x="17735922" y="274567774"/>
          <a:ext cx="893967" cy="1632858"/>
        </a:xfrm>
        <a:prstGeom prst="rect">
          <a:avLst/>
        </a:prstGeom>
      </xdr:spPr>
    </xdr:pic>
    <xdr:clientData/>
  </xdr:twoCellAnchor>
  <xdr:twoCellAnchor>
    <xdr:from>
      <xdr:col>10</xdr:col>
      <xdr:colOff>1016824</xdr:colOff>
      <xdr:row>115</xdr:row>
      <xdr:rowOff>369863</xdr:rowOff>
    </xdr:from>
    <xdr:to>
      <xdr:col>10</xdr:col>
      <xdr:colOff>2033649</xdr:colOff>
      <xdr:row>115</xdr:row>
      <xdr:rowOff>1554658</xdr:rowOff>
    </xdr:to>
    <xdr:pic>
      <xdr:nvPicPr>
        <xdr:cNvPr id="132" name="Imagem 131">
          <a:extLst>
            <a:ext uri="{FF2B5EF4-FFF2-40B4-BE49-F238E27FC236}">
              <a16:creationId xmlns:a16="http://schemas.microsoft.com/office/drawing/2014/main" id="{483B2482-0408-47D8-91B4-08B6321BFA44}"/>
            </a:ext>
          </a:extLst>
        </xdr:cNvPr>
        <xdr:cNvPicPr>
          <a:picLocks noChangeAspect="1"/>
        </xdr:cNvPicPr>
      </xdr:nvPicPr>
      <xdr:blipFill>
        <a:blip xmlns:r="http://schemas.openxmlformats.org/officeDocument/2006/relationships" r:embed="rId188"/>
        <a:stretch>
          <a:fillRect/>
        </a:stretch>
      </xdr:blipFill>
      <xdr:spPr>
        <a:xfrm>
          <a:off x="17790349" y="276966338"/>
          <a:ext cx="1016825" cy="1184795"/>
        </a:xfrm>
        <a:prstGeom prst="rect">
          <a:avLst/>
        </a:prstGeom>
      </xdr:spPr>
    </xdr:pic>
    <xdr:clientData/>
  </xdr:twoCellAnchor>
  <xdr:twoCellAnchor>
    <xdr:from>
      <xdr:col>10</xdr:col>
      <xdr:colOff>907966</xdr:colOff>
      <xdr:row>116</xdr:row>
      <xdr:rowOff>653144</xdr:rowOff>
    </xdr:from>
    <xdr:to>
      <xdr:col>10</xdr:col>
      <xdr:colOff>1986373</xdr:colOff>
      <xdr:row>116</xdr:row>
      <xdr:rowOff>1914757</xdr:rowOff>
    </xdr:to>
    <xdr:pic>
      <xdr:nvPicPr>
        <xdr:cNvPr id="133" name="Imagem 132">
          <a:extLst>
            <a:ext uri="{FF2B5EF4-FFF2-40B4-BE49-F238E27FC236}">
              <a16:creationId xmlns:a16="http://schemas.microsoft.com/office/drawing/2014/main" id="{523D39CD-7B3B-4BBA-9EC6-D3F2935F7E6A}"/>
            </a:ext>
          </a:extLst>
        </xdr:cNvPr>
        <xdr:cNvPicPr>
          <a:picLocks noChangeAspect="1"/>
        </xdr:cNvPicPr>
      </xdr:nvPicPr>
      <xdr:blipFill>
        <a:blip xmlns:r="http://schemas.openxmlformats.org/officeDocument/2006/relationships" r:embed="rId189"/>
        <a:stretch>
          <a:fillRect/>
        </a:stretch>
      </xdr:blipFill>
      <xdr:spPr>
        <a:xfrm>
          <a:off x="17681491" y="279535619"/>
          <a:ext cx="1078407" cy="1261613"/>
        </a:xfrm>
        <a:prstGeom prst="rect">
          <a:avLst/>
        </a:prstGeom>
      </xdr:spPr>
    </xdr:pic>
    <xdr:clientData/>
  </xdr:twoCellAnchor>
  <xdr:twoCellAnchor>
    <xdr:from>
      <xdr:col>10</xdr:col>
      <xdr:colOff>1047750</xdr:colOff>
      <xdr:row>117</xdr:row>
      <xdr:rowOff>775607</xdr:rowOff>
    </xdr:from>
    <xdr:to>
      <xdr:col>10</xdr:col>
      <xdr:colOff>2094120</xdr:colOff>
      <xdr:row>117</xdr:row>
      <xdr:rowOff>1868616</xdr:rowOff>
    </xdr:to>
    <xdr:pic>
      <xdr:nvPicPr>
        <xdr:cNvPr id="134" name="Imagem 133">
          <a:extLst>
            <a:ext uri="{FF2B5EF4-FFF2-40B4-BE49-F238E27FC236}">
              <a16:creationId xmlns:a16="http://schemas.microsoft.com/office/drawing/2014/main" id="{70EA369E-B071-4F06-920A-A4263E46B4D5}"/>
            </a:ext>
          </a:extLst>
        </xdr:cNvPr>
        <xdr:cNvPicPr>
          <a:picLocks noChangeAspect="1"/>
        </xdr:cNvPicPr>
      </xdr:nvPicPr>
      <xdr:blipFill>
        <a:blip xmlns:r="http://schemas.openxmlformats.org/officeDocument/2006/relationships" r:embed="rId190"/>
        <a:stretch>
          <a:fillRect/>
        </a:stretch>
      </xdr:blipFill>
      <xdr:spPr>
        <a:xfrm>
          <a:off x="17821275" y="281944082"/>
          <a:ext cx="1046370" cy="1093009"/>
        </a:xfrm>
        <a:prstGeom prst="rect">
          <a:avLst/>
        </a:prstGeom>
      </xdr:spPr>
    </xdr:pic>
    <xdr:clientData/>
  </xdr:twoCellAnchor>
  <xdr:twoCellAnchor>
    <xdr:from>
      <xdr:col>10</xdr:col>
      <xdr:colOff>848592</xdr:colOff>
      <xdr:row>118</xdr:row>
      <xdr:rowOff>517071</xdr:rowOff>
    </xdr:from>
    <xdr:to>
      <xdr:col>10</xdr:col>
      <xdr:colOff>1818885</xdr:colOff>
      <xdr:row>118</xdr:row>
      <xdr:rowOff>1635243</xdr:rowOff>
    </xdr:to>
    <xdr:pic>
      <xdr:nvPicPr>
        <xdr:cNvPr id="135" name="Imagem 134">
          <a:extLst>
            <a:ext uri="{FF2B5EF4-FFF2-40B4-BE49-F238E27FC236}">
              <a16:creationId xmlns:a16="http://schemas.microsoft.com/office/drawing/2014/main" id="{1ABBA582-4491-4F63-833A-972C16272C62}"/>
            </a:ext>
          </a:extLst>
        </xdr:cNvPr>
        <xdr:cNvPicPr>
          <a:picLocks noChangeAspect="1"/>
        </xdr:cNvPicPr>
      </xdr:nvPicPr>
      <xdr:blipFill>
        <a:blip xmlns:r="http://schemas.openxmlformats.org/officeDocument/2006/relationships" r:embed="rId191"/>
        <a:stretch>
          <a:fillRect/>
        </a:stretch>
      </xdr:blipFill>
      <xdr:spPr>
        <a:xfrm>
          <a:off x="17622117" y="283971546"/>
          <a:ext cx="970293" cy="1118172"/>
        </a:xfrm>
        <a:prstGeom prst="rect">
          <a:avLst/>
        </a:prstGeom>
      </xdr:spPr>
    </xdr:pic>
    <xdr:clientData/>
  </xdr:twoCellAnchor>
  <xdr:twoCellAnchor>
    <xdr:from>
      <xdr:col>10</xdr:col>
      <xdr:colOff>889685</xdr:colOff>
      <xdr:row>119</xdr:row>
      <xdr:rowOff>606137</xdr:rowOff>
    </xdr:from>
    <xdr:to>
      <xdr:col>10</xdr:col>
      <xdr:colOff>1842118</xdr:colOff>
      <xdr:row>119</xdr:row>
      <xdr:rowOff>2852552</xdr:rowOff>
    </xdr:to>
    <xdr:pic>
      <xdr:nvPicPr>
        <xdr:cNvPr id="136" name="Imagem 135">
          <a:extLst>
            <a:ext uri="{FF2B5EF4-FFF2-40B4-BE49-F238E27FC236}">
              <a16:creationId xmlns:a16="http://schemas.microsoft.com/office/drawing/2014/main" id="{52E853D5-F771-4AD6-B7C8-7E4D4420E80E}"/>
            </a:ext>
          </a:extLst>
        </xdr:cNvPr>
        <xdr:cNvPicPr>
          <a:picLocks noChangeAspect="1"/>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17663210" y="286346612"/>
          <a:ext cx="952433" cy="2246415"/>
        </a:xfrm>
        <a:prstGeom prst="rect">
          <a:avLst/>
        </a:prstGeom>
      </xdr:spPr>
    </xdr:pic>
    <xdr:clientData/>
  </xdr:twoCellAnchor>
  <xdr:twoCellAnchor>
    <xdr:from>
      <xdr:col>10</xdr:col>
      <xdr:colOff>603662</xdr:colOff>
      <xdr:row>120</xdr:row>
      <xdr:rowOff>817667</xdr:rowOff>
    </xdr:from>
    <xdr:to>
      <xdr:col>10</xdr:col>
      <xdr:colOff>2133772</xdr:colOff>
      <xdr:row>120</xdr:row>
      <xdr:rowOff>1793979</xdr:rowOff>
    </xdr:to>
    <xdr:pic>
      <xdr:nvPicPr>
        <xdr:cNvPr id="137" name="Imagem 136">
          <a:extLst>
            <a:ext uri="{FF2B5EF4-FFF2-40B4-BE49-F238E27FC236}">
              <a16:creationId xmlns:a16="http://schemas.microsoft.com/office/drawing/2014/main" id="{0F282480-48D5-45A5-B09A-4C629C0EE557}"/>
            </a:ext>
          </a:extLst>
        </xdr:cNvPr>
        <xdr:cNvPicPr>
          <a:picLocks noChangeAspect="1"/>
        </xdr:cNvPicPr>
      </xdr:nvPicPr>
      <xdr:blipFill>
        <a:blip xmlns:r="http://schemas.openxmlformats.org/officeDocument/2006/relationships" r:embed="rId193" cstate="print">
          <a:extLst>
            <a:ext uri="{28A0092B-C50C-407E-A947-70E740481C1C}">
              <a14:useLocalDpi xmlns:a14="http://schemas.microsoft.com/office/drawing/2010/main" val="0"/>
            </a:ext>
          </a:extLst>
        </a:blip>
        <a:stretch>
          <a:fillRect/>
        </a:stretch>
      </xdr:blipFill>
      <xdr:spPr>
        <a:xfrm>
          <a:off x="17377187" y="290187167"/>
          <a:ext cx="1530110" cy="976312"/>
        </a:xfrm>
        <a:prstGeom prst="rect">
          <a:avLst/>
        </a:prstGeom>
      </xdr:spPr>
    </xdr:pic>
    <xdr:clientData/>
  </xdr:twoCellAnchor>
  <xdr:twoCellAnchor>
    <xdr:from>
      <xdr:col>10</xdr:col>
      <xdr:colOff>757670</xdr:colOff>
      <xdr:row>121</xdr:row>
      <xdr:rowOff>235962</xdr:rowOff>
    </xdr:from>
    <xdr:to>
      <xdr:col>10</xdr:col>
      <xdr:colOff>1927885</xdr:colOff>
      <xdr:row>121</xdr:row>
      <xdr:rowOff>2151202</xdr:rowOff>
    </xdr:to>
    <xdr:pic>
      <xdr:nvPicPr>
        <xdr:cNvPr id="138" name="Imagem 137">
          <a:extLst>
            <a:ext uri="{FF2B5EF4-FFF2-40B4-BE49-F238E27FC236}">
              <a16:creationId xmlns:a16="http://schemas.microsoft.com/office/drawing/2014/main" id="{DF9647B0-7384-4AB5-87D0-70C1B90715FF}"/>
            </a:ext>
          </a:extLst>
        </xdr:cNvPr>
        <xdr:cNvPicPr>
          <a:picLocks noChangeAspect="1"/>
        </xdr:cNvPicPr>
      </xdr:nvPicPr>
      <xdr:blipFill>
        <a:blip xmlns:r="http://schemas.openxmlformats.org/officeDocument/2006/relationships" r:embed="rId194"/>
        <a:stretch>
          <a:fillRect/>
        </a:stretch>
      </xdr:blipFill>
      <xdr:spPr>
        <a:xfrm>
          <a:off x="17531195" y="291891462"/>
          <a:ext cx="1170215" cy="1915240"/>
        </a:xfrm>
        <a:prstGeom prst="rect">
          <a:avLst/>
        </a:prstGeom>
      </xdr:spPr>
    </xdr:pic>
    <xdr:clientData/>
  </xdr:twoCellAnchor>
  <xdr:twoCellAnchor>
    <xdr:from>
      <xdr:col>10</xdr:col>
      <xdr:colOff>655616</xdr:colOff>
      <xdr:row>122</xdr:row>
      <xdr:rowOff>736023</xdr:rowOff>
    </xdr:from>
    <xdr:to>
      <xdr:col>10</xdr:col>
      <xdr:colOff>2597035</xdr:colOff>
      <xdr:row>122</xdr:row>
      <xdr:rowOff>1936173</xdr:rowOff>
    </xdr:to>
    <xdr:pic>
      <xdr:nvPicPr>
        <xdr:cNvPr id="139" name="Imagem 138">
          <a:extLst>
            <a:ext uri="{FF2B5EF4-FFF2-40B4-BE49-F238E27FC236}">
              <a16:creationId xmlns:a16="http://schemas.microsoft.com/office/drawing/2014/main" id="{374D930B-59CD-4094-9ADA-24AC3610634C}"/>
            </a:ext>
          </a:extLst>
        </xdr:cNvPr>
        <xdr:cNvPicPr>
          <a:picLocks noChangeAspect="1"/>
        </xdr:cNvPicPr>
      </xdr:nvPicPr>
      <xdr:blipFill>
        <a:blip xmlns:r="http://schemas.openxmlformats.org/officeDocument/2006/relationships" r:embed="rId195"/>
        <a:stretch>
          <a:fillRect/>
        </a:stretch>
      </xdr:blipFill>
      <xdr:spPr>
        <a:xfrm>
          <a:off x="17429141" y="294677523"/>
          <a:ext cx="1941419" cy="1200150"/>
        </a:xfrm>
        <a:prstGeom prst="rect">
          <a:avLst/>
        </a:prstGeom>
      </xdr:spPr>
    </xdr:pic>
    <xdr:clientData/>
  </xdr:twoCellAnchor>
  <xdr:twoCellAnchor>
    <xdr:from>
      <xdr:col>10</xdr:col>
      <xdr:colOff>233795</xdr:colOff>
      <xdr:row>123</xdr:row>
      <xdr:rowOff>627166</xdr:rowOff>
    </xdr:from>
    <xdr:to>
      <xdr:col>10</xdr:col>
      <xdr:colOff>2231387</xdr:colOff>
      <xdr:row>123</xdr:row>
      <xdr:rowOff>1655866</xdr:rowOff>
    </xdr:to>
    <xdr:pic>
      <xdr:nvPicPr>
        <xdr:cNvPr id="140" name="Imagem 139">
          <a:extLst>
            <a:ext uri="{FF2B5EF4-FFF2-40B4-BE49-F238E27FC236}">
              <a16:creationId xmlns:a16="http://schemas.microsoft.com/office/drawing/2014/main" id="{EF8EECD3-43D9-47DC-8180-7EBEFE9526CB}"/>
            </a:ext>
          </a:extLst>
        </xdr:cNvPr>
        <xdr:cNvPicPr>
          <a:picLocks noChangeAspect="1"/>
        </xdr:cNvPicPr>
      </xdr:nvPicPr>
      <xdr:blipFill>
        <a:blip xmlns:r="http://schemas.openxmlformats.org/officeDocument/2006/relationships" r:embed="rId196"/>
        <a:stretch>
          <a:fillRect/>
        </a:stretch>
      </xdr:blipFill>
      <xdr:spPr>
        <a:xfrm>
          <a:off x="17007320" y="296854666"/>
          <a:ext cx="1997592" cy="1028700"/>
        </a:xfrm>
        <a:prstGeom prst="rect">
          <a:avLst/>
        </a:prstGeom>
      </xdr:spPr>
    </xdr:pic>
    <xdr:clientData/>
  </xdr:twoCellAnchor>
  <xdr:twoCellAnchor>
    <xdr:from>
      <xdr:col>10</xdr:col>
      <xdr:colOff>470103</xdr:colOff>
      <xdr:row>8</xdr:row>
      <xdr:rowOff>284514</xdr:rowOff>
    </xdr:from>
    <xdr:to>
      <xdr:col>10</xdr:col>
      <xdr:colOff>2846874</xdr:colOff>
      <xdr:row>8</xdr:row>
      <xdr:rowOff>2196141</xdr:rowOff>
    </xdr:to>
    <xdr:pic>
      <xdr:nvPicPr>
        <xdr:cNvPr id="141" name="Imagem 140">
          <a:extLst>
            <a:ext uri="{FF2B5EF4-FFF2-40B4-BE49-F238E27FC236}">
              <a16:creationId xmlns:a16="http://schemas.microsoft.com/office/drawing/2014/main" id="{BF441799-014A-4B98-B0FD-0CF06B1D9724}"/>
            </a:ext>
          </a:extLst>
        </xdr:cNvPr>
        <xdr:cNvPicPr>
          <a:picLocks noChangeAspect="1"/>
        </xdr:cNvPicPr>
      </xdr:nvPicPr>
      <xdr:blipFill>
        <a:blip xmlns:r="http://schemas.openxmlformats.org/officeDocument/2006/relationships" r:embed="rId104"/>
        <a:stretch>
          <a:fillRect/>
        </a:stretch>
      </xdr:blipFill>
      <xdr:spPr>
        <a:xfrm>
          <a:off x="17243628" y="15848364"/>
          <a:ext cx="2376771" cy="1911627"/>
        </a:xfrm>
        <a:prstGeom prst="rect">
          <a:avLst/>
        </a:prstGeom>
      </xdr:spPr>
    </xdr:pic>
    <xdr:clientData/>
  </xdr:twoCellAnchor>
  <xdr:twoCellAnchor>
    <xdr:from>
      <xdr:col>10</xdr:col>
      <xdr:colOff>821170</xdr:colOff>
      <xdr:row>46</xdr:row>
      <xdr:rowOff>863023</xdr:rowOff>
    </xdr:from>
    <xdr:to>
      <xdr:col>10</xdr:col>
      <xdr:colOff>2274674</xdr:colOff>
      <xdr:row>46</xdr:row>
      <xdr:rowOff>2272484</xdr:rowOff>
    </xdr:to>
    <xdr:pic>
      <xdr:nvPicPr>
        <xdr:cNvPr id="142" name="Imagem 141">
          <a:extLst>
            <a:ext uri="{FF2B5EF4-FFF2-40B4-BE49-F238E27FC236}">
              <a16:creationId xmlns:a16="http://schemas.microsoft.com/office/drawing/2014/main" id="{C7C45240-EA16-47F3-82F9-3E7321E85345}"/>
            </a:ext>
          </a:extLst>
        </xdr:cNvPr>
        <xdr:cNvPicPr>
          <a:picLocks noChangeAspect="1"/>
        </xdr:cNvPicPr>
      </xdr:nvPicPr>
      <xdr:blipFill>
        <a:blip xmlns:r="http://schemas.openxmlformats.org/officeDocument/2006/relationships" r:embed="rId14"/>
        <a:stretch>
          <a:fillRect/>
        </a:stretch>
      </xdr:blipFill>
      <xdr:spPr>
        <a:xfrm>
          <a:off x="17594695" y="113839048"/>
          <a:ext cx="1453504" cy="1409461"/>
        </a:xfrm>
        <a:prstGeom prst="rect">
          <a:avLst/>
        </a:prstGeom>
      </xdr:spPr>
    </xdr:pic>
    <xdr:clientData/>
  </xdr:twoCellAnchor>
  <xdr:twoCellAnchor>
    <xdr:from>
      <xdr:col>10</xdr:col>
      <xdr:colOff>821170</xdr:colOff>
      <xdr:row>49</xdr:row>
      <xdr:rowOff>767773</xdr:rowOff>
    </xdr:from>
    <xdr:to>
      <xdr:col>10</xdr:col>
      <xdr:colOff>1941122</xdr:colOff>
      <xdr:row>49</xdr:row>
      <xdr:rowOff>2228273</xdr:rowOff>
    </xdr:to>
    <xdr:pic>
      <xdr:nvPicPr>
        <xdr:cNvPr id="143" name="Imagem 142">
          <a:extLst>
            <a:ext uri="{FF2B5EF4-FFF2-40B4-BE49-F238E27FC236}">
              <a16:creationId xmlns:a16="http://schemas.microsoft.com/office/drawing/2014/main" id="{5DA6C7B9-30EE-4E3A-94F8-0F992EB0B0C4}"/>
            </a:ext>
          </a:extLst>
        </xdr:cNvPr>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7594695" y="121420948"/>
          <a:ext cx="1119952" cy="1460500"/>
        </a:xfrm>
        <a:prstGeom prst="rect">
          <a:avLst/>
        </a:prstGeom>
      </xdr:spPr>
    </xdr:pic>
    <xdr:clientData/>
  </xdr:twoCellAnchor>
  <xdr:twoCellAnchor>
    <xdr:from>
      <xdr:col>10</xdr:col>
      <xdr:colOff>694170</xdr:colOff>
      <xdr:row>61</xdr:row>
      <xdr:rowOff>894773</xdr:rowOff>
    </xdr:from>
    <xdr:to>
      <xdr:col>10</xdr:col>
      <xdr:colOff>1440601</xdr:colOff>
      <xdr:row>61</xdr:row>
      <xdr:rowOff>2205321</xdr:rowOff>
    </xdr:to>
    <xdr:pic>
      <xdr:nvPicPr>
        <xdr:cNvPr id="144" name="Imagem 143">
          <a:extLst>
            <a:ext uri="{FF2B5EF4-FFF2-40B4-BE49-F238E27FC236}">
              <a16:creationId xmlns:a16="http://schemas.microsoft.com/office/drawing/2014/main" id="{5DC97744-ACF2-4A67-A502-74B207AC322A}"/>
            </a:ext>
          </a:extLst>
        </xdr:cNvPr>
        <xdr:cNvPicPr>
          <a:picLocks noChangeAspect="1"/>
        </xdr:cNvPicPr>
      </xdr:nvPicPr>
      <xdr:blipFill>
        <a:blip xmlns:r="http://schemas.openxmlformats.org/officeDocument/2006/relationships" r:embed="rId157"/>
        <a:stretch>
          <a:fillRect/>
        </a:stretch>
      </xdr:blipFill>
      <xdr:spPr>
        <a:xfrm>
          <a:off x="17467695" y="150056273"/>
          <a:ext cx="746431" cy="1310548"/>
        </a:xfrm>
        <a:prstGeom prst="rect">
          <a:avLst/>
        </a:prstGeom>
      </xdr:spPr>
    </xdr:pic>
    <xdr:clientData/>
  </xdr:twoCellAnchor>
  <xdr:twoCellAnchor>
    <xdr:from>
      <xdr:col>10</xdr:col>
      <xdr:colOff>948170</xdr:colOff>
      <xdr:row>62</xdr:row>
      <xdr:rowOff>910648</xdr:rowOff>
    </xdr:from>
    <xdr:to>
      <xdr:col>10</xdr:col>
      <xdr:colOff>1694601</xdr:colOff>
      <xdr:row>62</xdr:row>
      <xdr:rowOff>2221196</xdr:rowOff>
    </xdr:to>
    <xdr:pic>
      <xdr:nvPicPr>
        <xdr:cNvPr id="145" name="Imagem 144">
          <a:extLst>
            <a:ext uri="{FF2B5EF4-FFF2-40B4-BE49-F238E27FC236}">
              <a16:creationId xmlns:a16="http://schemas.microsoft.com/office/drawing/2014/main" id="{AEFE6B75-6E16-4C98-B09F-9CE69CF7CF5A}"/>
            </a:ext>
          </a:extLst>
        </xdr:cNvPr>
        <xdr:cNvPicPr>
          <a:picLocks noChangeAspect="1"/>
        </xdr:cNvPicPr>
      </xdr:nvPicPr>
      <xdr:blipFill>
        <a:blip xmlns:r="http://schemas.openxmlformats.org/officeDocument/2006/relationships" r:embed="rId157"/>
        <a:stretch>
          <a:fillRect/>
        </a:stretch>
      </xdr:blipFill>
      <xdr:spPr>
        <a:xfrm>
          <a:off x="17721695" y="152358148"/>
          <a:ext cx="746431" cy="1310548"/>
        </a:xfrm>
        <a:prstGeom prst="rect">
          <a:avLst/>
        </a:prstGeom>
      </xdr:spPr>
    </xdr:pic>
    <xdr:clientData/>
  </xdr:twoCellAnchor>
  <xdr:twoCellAnchor>
    <xdr:from>
      <xdr:col>10</xdr:col>
      <xdr:colOff>245134</xdr:colOff>
      <xdr:row>67</xdr:row>
      <xdr:rowOff>1104655</xdr:rowOff>
    </xdr:from>
    <xdr:to>
      <xdr:col>10</xdr:col>
      <xdr:colOff>2582429</xdr:colOff>
      <xdr:row>67</xdr:row>
      <xdr:rowOff>2097977</xdr:rowOff>
    </xdr:to>
    <xdr:pic>
      <xdr:nvPicPr>
        <xdr:cNvPr id="146" name="Imagem 145">
          <a:extLst>
            <a:ext uri="{FF2B5EF4-FFF2-40B4-BE49-F238E27FC236}">
              <a16:creationId xmlns:a16="http://schemas.microsoft.com/office/drawing/2014/main" id="{79452EBE-BCD8-47F8-94B7-9399CFF4A88A}"/>
            </a:ext>
          </a:extLst>
        </xdr:cNvPr>
        <xdr:cNvPicPr>
          <a:picLocks noChangeAspect="1"/>
        </xdr:cNvPicPr>
      </xdr:nvPicPr>
      <xdr:blipFill>
        <a:blip xmlns:r="http://schemas.openxmlformats.org/officeDocument/2006/relationships" r:embed="rId197">
          <a:extLst>
            <a:ext uri="{BEBA8EAE-BF5A-486C-A8C5-ECC9F3942E4B}">
              <a14:imgProps xmlns:a14="http://schemas.microsoft.com/office/drawing/2010/main">
                <a14:imgLayer r:embed="rId198">
                  <a14:imgEffect>
                    <a14:artisticPaintBrush/>
                  </a14:imgEffect>
                </a14:imgLayer>
              </a14:imgProps>
            </a:ext>
            <a:ext uri="{28A0092B-C50C-407E-A947-70E740481C1C}">
              <a14:useLocalDpi xmlns:a14="http://schemas.microsoft.com/office/drawing/2010/main" val="0"/>
            </a:ext>
          </a:extLst>
        </a:blip>
        <a:stretch>
          <a:fillRect/>
        </a:stretch>
      </xdr:blipFill>
      <xdr:spPr>
        <a:xfrm rot="5400000">
          <a:off x="17690646" y="164024543"/>
          <a:ext cx="993322" cy="2337295"/>
        </a:xfrm>
        <a:prstGeom prst="rect">
          <a:avLst/>
        </a:prstGeom>
      </xdr:spPr>
    </xdr:pic>
    <xdr:clientData/>
  </xdr:twoCellAnchor>
  <xdr:twoCellAnchor>
    <xdr:from>
      <xdr:col>10</xdr:col>
      <xdr:colOff>821170</xdr:colOff>
      <xdr:row>84</xdr:row>
      <xdr:rowOff>609023</xdr:rowOff>
    </xdr:from>
    <xdr:to>
      <xdr:col>10</xdr:col>
      <xdr:colOff>1662546</xdr:colOff>
      <xdr:row>84</xdr:row>
      <xdr:rowOff>2050409</xdr:rowOff>
    </xdr:to>
    <xdr:pic>
      <xdr:nvPicPr>
        <xdr:cNvPr id="147" name="Imagem 146">
          <a:extLst>
            <a:ext uri="{FF2B5EF4-FFF2-40B4-BE49-F238E27FC236}">
              <a16:creationId xmlns:a16="http://schemas.microsoft.com/office/drawing/2014/main" id="{6F68DAFF-E3C7-47EF-9D0C-3A34E91254B8}"/>
            </a:ext>
            <a:ext uri="{147F2762-F138-4A5C-976F-8EAC2B608ADB}">
              <a16:predDERef xmlns:a16="http://schemas.microsoft.com/office/drawing/2014/main" pred="{7CC78219-1560-403C-B571-A5BEBB15D539}"/>
            </a:ext>
          </a:extLst>
        </xdr:cNvPr>
        <xdr:cNvPicPr>
          <a:picLocks noChangeAspect="1"/>
        </xdr:cNvPicPr>
      </xdr:nvPicPr>
      <xdr:blipFill>
        <a:blip xmlns:r="http://schemas.openxmlformats.org/officeDocument/2006/relationships" r:embed="rId148"/>
        <a:stretch>
          <a:fillRect/>
        </a:stretch>
      </xdr:blipFill>
      <xdr:spPr>
        <a:xfrm>
          <a:off x="17594695" y="204691673"/>
          <a:ext cx="841376" cy="1441386"/>
        </a:xfrm>
        <a:prstGeom prst="rect">
          <a:avLst/>
        </a:prstGeom>
      </xdr:spPr>
    </xdr:pic>
    <xdr:clientData/>
  </xdr:twoCellAnchor>
  <xdr:twoCellAnchor>
    <xdr:from>
      <xdr:col>10</xdr:col>
      <xdr:colOff>1046927</xdr:colOff>
      <xdr:row>104</xdr:row>
      <xdr:rowOff>249873</xdr:rowOff>
    </xdr:from>
    <xdr:to>
      <xdr:col>10</xdr:col>
      <xdr:colOff>2108285</xdr:colOff>
      <xdr:row>104</xdr:row>
      <xdr:rowOff>1816143</xdr:rowOff>
    </xdr:to>
    <xdr:pic>
      <xdr:nvPicPr>
        <xdr:cNvPr id="148" name="Imagem 147">
          <a:extLst>
            <a:ext uri="{FF2B5EF4-FFF2-40B4-BE49-F238E27FC236}">
              <a16:creationId xmlns:a16="http://schemas.microsoft.com/office/drawing/2014/main" id="{39A8070D-A3F3-4C9D-B5D5-4F227A4EAF27}"/>
            </a:ext>
          </a:extLst>
        </xdr:cNvPr>
        <xdr:cNvPicPr>
          <a:picLocks noChangeAspect="1"/>
        </xdr:cNvPicPr>
      </xdr:nvPicPr>
      <xdr:blipFill>
        <a:blip xmlns:r="http://schemas.openxmlformats.org/officeDocument/2006/relationships" r:embed="rId179" cstate="print">
          <a:extLst>
            <a:ext uri="{28A0092B-C50C-407E-A947-70E740481C1C}">
              <a14:useLocalDpi xmlns:a14="http://schemas.microsoft.com/office/drawing/2010/main" val="0"/>
            </a:ext>
          </a:extLst>
        </a:blip>
        <a:stretch>
          <a:fillRect/>
        </a:stretch>
      </xdr:blipFill>
      <xdr:spPr>
        <a:xfrm>
          <a:off x="17820452" y="251700348"/>
          <a:ext cx="1061358" cy="1566270"/>
        </a:xfrm>
        <a:prstGeom prst="rect">
          <a:avLst/>
        </a:prstGeom>
      </xdr:spPr>
    </xdr:pic>
    <xdr:clientData/>
  </xdr:twoCellAnchor>
  <xdr:twoCellAnchor>
    <xdr:from>
      <xdr:col>10</xdr:col>
      <xdr:colOff>759114</xdr:colOff>
      <xdr:row>106</xdr:row>
      <xdr:rowOff>204107</xdr:rowOff>
    </xdr:from>
    <xdr:to>
      <xdr:col>10</xdr:col>
      <xdr:colOff>2140239</xdr:colOff>
      <xdr:row>106</xdr:row>
      <xdr:rowOff>1928271</xdr:rowOff>
    </xdr:to>
    <xdr:pic>
      <xdr:nvPicPr>
        <xdr:cNvPr id="149" name="Imagem 148">
          <a:extLst>
            <a:ext uri="{FF2B5EF4-FFF2-40B4-BE49-F238E27FC236}">
              <a16:creationId xmlns:a16="http://schemas.microsoft.com/office/drawing/2014/main" id="{BE4B3253-9AF0-488B-9377-75F7D76150D2}"/>
            </a:ext>
          </a:extLst>
        </xdr:cNvPr>
        <xdr:cNvPicPr>
          <a:picLocks noChangeAspect="1"/>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17532639" y="256226582"/>
          <a:ext cx="1381125" cy="1724164"/>
        </a:xfrm>
        <a:prstGeom prst="rect">
          <a:avLst/>
        </a:prstGeom>
      </xdr:spPr>
    </xdr:pic>
    <xdr:clientData/>
  </xdr:twoCellAnchor>
  <xdr:twoCellAnchor>
    <xdr:from>
      <xdr:col>10</xdr:col>
      <xdr:colOff>444706</xdr:colOff>
      <xdr:row>124</xdr:row>
      <xdr:rowOff>729219</xdr:rowOff>
    </xdr:from>
    <xdr:to>
      <xdr:col>10</xdr:col>
      <xdr:colOff>2829692</xdr:colOff>
      <xdr:row>124</xdr:row>
      <xdr:rowOff>2463337</xdr:rowOff>
    </xdr:to>
    <xdr:pic>
      <xdr:nvPicPr>
        <xdr:cNvPr id="150" name="Imagem 149">
          <a:extLst>
            <a:ext uri="{FF2B5EF4-FFF2-40B4-BE49-F238E27FC236}">
              <a16:creationId xmlns:a16="http://schemas.microsoft.com/office/drawing/2014/main" id="{6BBADE3B-AF86-479E-9FBD-DAB55A7B5216}"/>
            </a:ext>
          </a:extLst>
        </xdr:cNvPr>
        <xdr:cNvPicPr>
          <a:picLocks noChangeAspect="1"/>
        </xdr:cNvPicPr>
      </xdr:nvPicPr>
      <xdr:blipFill>
        <a:blip xmlns:r="http://schemas.openxmlformats.org/officeDocument/2006/relationships" r:embed="rId199"/>
        <a:stretch>
          <a:fillRect/>
        </a:stretch>
      </xdr:blipFill>
      <xdr:spPr>
        <a:xfrm>
          <a:off x="17218231" y="299242719"/>
          <a:ext cx="2384986" cy="1734118"/>
        </a:xfrm>
        <a:prstGeom prst="rect">
          <a:avLst/>
        </a:prstGeom>
      </xdr:spPr>
    </xdr:pic>
    <xdr:clientData/>
  </xdr:twoCellAnchor>
  <xdr:twoCellAnchor>
    <xdr:from>
      <xdr:col>10</xdr:col>
      <xdr:colOff>690995</xdr:colOff>
      <xdr:row>59</xdr:row>
      <xdr:rowOff>140030</xdr:rowOff>
    </xdr:from>
    <xdr:to>
      <xdr:col>10</xdr:col>
      <xdr:colOff>2759265</xdr:colOff>
      <xdr:row>59</xdr:row>
      <xdr:rowOff>1527579</xdr:rowOff>
    </xdr:to>
    <xdr:pic>
      <xdr:nvPicPr>
        <xdr:cNvPr id="151" name="Imagem 150">
          <a:extLst>
            <a:ext uri="{FF2B5EF4-FFF2-40B4-BE49-F238E27FC236}">
              <a16:creationId xmlns:a16="http://schemas.microsoft.com/office/drawing/2014/main" id="{2E533EFD-237A-4050-9B4B-2B3FA219D6D7}"/>
            </a:ext>
          </a:extLst>
        </xdr:cNvPr>
        <xdr:cNvPicPr>
          <a:picLocks noChangeAspect="1"/>
        </xdr:cNvPicPr>
      </xdr:nvPicPr>
      <xdr:blipFill>
        <a:blip xmlns:r="http://schemas.openxmlformats.org/officeDocument/2006/relationships" r:embed="rId200"/>
        <a:stretch>
          <a:fillRect/>
        </a:stretch>
      </xdr:blipFill>
      <xdr:spPr>
        <a:xfrm>
          <a:off x="17464520" y="145358180"/>
          <a:ext cx="2068270" cy="1387549"/>
        </a:xfrm>
        <a:prstGeom prst="rect">
          <a:avLst/>
        </a:prstGeom>
      </xdr:spPr>
    </xdr:pic>
    <xdr:clientData/>
  </xdr:twoCellAnchor>
  <xdr:twoCellAnchor>
    <xdr:from>
      <xdr:col>10</xdr:col>
      <xdr:colOff>642010</xdr:colOff>
      <xdr:row>125</xdr:row>
      <xdr:rowOff>175409</xdr:rowOff>
    </xdr:from>
    <xdr:to>
      <xdr:col>10</xdr:col>
      <xdr:colOff>2716131</xdr:colOff>
      <xdr:row>125</xdr:row>
      <xdr:rowOff>1813873</xdr:rowOff>
    </xdr:to>
    <xdr:pic>
      <xdr:nvPicPr>
        <xdr:cNvPr id="152" name="Imagem 151">
          <a:extLst>
            <a:ext uri="{FF2B5EF4-FFF2-40B4-BE49-F238E27FC236}">
              <a16:creationId xmlns:a16="http://schemas.microsoft.com/office/drawing/2014/main" id="{30D12983-BEC9-4FBF-B3C2-A6D236A06812}"/>
            </a:ext>
          </a:extLst>
        </xdr:cNvPr>
        <xdr:cNvPicPr>
          <a:picLocks noChangeAspect="1" noChangeArrowheads="1"/>
        </xdr:cNvPicPr>
      </xdr:nvPicPr>
      <xdr:blipFill>
        <a:blip xmlns:r="http://schemas.openxmlformats.org/officeDocument/2006/relationships" r:embed="rId201" cstate="print">
          <a:extLst>
            <a:ext uri="{28A0092B-C50C-407E-A947-70E740481C1C}">
              <a14:useLocalDpi xmlns:a14="http://schemas.microsoft.com/office/drawing/2010/main" val="0"/>
            </a:ext>
          </a:extLst>
        </a:blip>
        <a:srcRect/>
        <a:stretch>
          <a:fillRect/>
        </a:stretch>
      </xdr:blipFill>
      <xdr:spPr bwMode="auto">
        <a:xfrm>
          <a:off x="17415535" y="301917884"/>
          <a:ext cx="2074121" cy="1638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748393</xdr:colOff>
      <xdr:row>126</xdr:row>
      <xdr:rowOff>246166</xdr:rowOff>
    </xdr:from>
    <xdr:to>
      <xdr:col>10</xdr:col>
      <xdr:colOff>2429988</xdr:colOff>
      <xdr:row>127</xdr:row>
      <xdr:rowOff>15217</xdr:rowOff>
    </xdr:to>
    <xdr:pic>
      <xdr:nvPicPr>
        <xdr:cNvPr id="153" name="Imagem 152">
          <a:extLst>
            <a:ext uri="{FF2B5EF4-FFF2-40B4-BE49-F238E27FC236}">
              <a16:creationId xmlns:a16="http://schemas.microsoft.com/office/drawing/2014/main" id="{118C4D27-5265-4403-9B00-CE5D5A57A531}"/>
            </a:ext>
          </a:extLst>
        </xdr:cNvPr>
        <xdr:cNvPicPr>
          <a:picLocks noChangeAspect="1" noChangeArrowheads="1"/>
        </xdr:cNvPicPr>
      </xdr:nvPicPr>
      <xdr:blipFill>
        <a:blip xmlns:r="http://schemas.openxmlformats.org/officeDocument/2006/relationships" r:embed="rId202" cstate="print">
          <a:extLst>
            <a:ext uri="{28A0092B-C50C-407E-A947-70E740481C1C}">
              <a14:useLocalDpi xmlns:a14="http://schemas.microsoft.com/office/drawing/2010/main" val="0"/>
            </a:ext>
          </a:extLst>
        </a:blip>
        <a:srcRect/>
        <a:stretch>
          <a:fillRect/>
        </a:stretch>
      </xdr:blipFill>
      <xdr:spPr bwMode="auto">
        <a:xfrm>
          <a:off x="17521918" y="303855541"/>
          <a:ext cx="1681595" cy="1483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737259</xdr:colOff>
      <xdr:row>127</xdr:row>
      <xdr:rowOff>349580</xdr:rowOff>
    </xdr:from>
    <xdr:to>
      <xdr:col>10</xdr:col>
      <xdr:colOff>2604159</xdr:colOff>
      <xdr:row>127</xdr:row>
      <xdr:rowOff>1892630</xdr:rowOff>
    </xdr:to>
    <xdr:pic>
      <xdr:nvPicPr>
        <xdr:cNvPr id="154" name="Imagem 153">
          <a:extLst>
            <a:ext uri="{FF2B5EF4-FFF2-40B4-BE49-F238E27FC236}">
              <a16:creationId xmlns:a16="http://schemas.microsoft.com/office/drawing/2014/main" id="{4431574B-4ACD-4419-A554-CE66532E5DA9}"/>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17510784" y="305673455"/>
          <a:ext cx="1866900"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791875</xdr:colOff>
      <xdr:row>128</xdr:row>
      <xdr:rowOff>376794</xdr:rowOff>
    </xdr:from>
    <xdr:to>
      <xdr:col>10</xdr:col>
      <xdr:colOff>2982625</xdr:colOff>
      <xdr:row>128</xdr:row>
      <xdr:rowOff>3278580</xdr:rowOff>
    </xdr:to>
    <xdr:pic>
      <xdr:nvPicPr>
        <xdr:cNvPr id="155" name="Imagem 154">
          <a:extLst>
            <a:ext uri="{FF2B5EF4-FFF2-40B4-BE49-F238E27FC236}">
              <a16:creationId xmlns:a16="http://schemas.microsoft.com/office/drawing/2014/main" id="{55187643-7382-42E4-B125-E49EE449742B}"/>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17565400" y="307796169"/>
          <a:ext cx="2190750" cy="2901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146710</xdr:colOff>
      <xdr:row>129</xdr:row>
      <xdr:rowOff>727860</xdr:rowOff>
    </xdr:from>
    <xdr:to>
      <xdr:col>10</xdr:col>
      <xdr:colOff>2432710</xdr:colOff>
      <xdr:row>129</xdr:row>
      <xdr:rowOff>3013860</xdr:rowOff>
    </xdr:to>
    <xdr:pic>
      <xdr:nvPicPr>
        <xdr:cNvPr id="156" name="Imagem 155">
          <a:extLst>
            <a:ext uri="{FF2B5EF4-FFF2-40B4-BE49-F238E27FC236}">
              <a16:creationId xmlns:a16="http://schemas.microsoft.com/office/drawing/2014/main" id="{6D4EBF19-DFE7-4016-BCEE-8ACC3309057A}"/>
            </a:ext>
          </a:extLst>
        </xdr:cNvPr>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16920235" y="311804835"/>
          <a:ext cx="228600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881495</xdr:colOff>
      <xdr:row>130</xdr:row>
      <xdr:rowOff>338694</xdr:rowOff>
    </xdr:from>
    <xdr:to>
      <xdr:col>10</xdr:col>
      <xdr:colOff>2424545</xdr:colOff>
      <xdr:row>130</xdr:row>
      <xdr:rowOff>2284266</xdr:rowOff>
    </xdr:to>
    <xdr:pic>
      <xdr:nvPicPr>
        <xdr:cNvPr id="157" name="Imagem 156">
          <a:extLst>
            <a:ext uri="{FF2B5EF4-FFF2-40B4-BE49-F238E27FC236}">
              <a16:creationId xmlns:a16="http://schemas.microsoft.com/office/drawing/2014/main" id="{F4718E2F-521A-40A0-A937-1CE4F0B1F10E}"/>
            </a:ext>
          </a:extLst>
        </xdr:cNvPr>
        <xdr:cNvPicPr>
          <a:picLocks noChangeAspect="1"/>
        </xdr:cNvPicPr>
      </xdr:nvPicPr>
      <xdr:blipFill>
        <a:blip xmlns:r="http://schemas.openxmlformats.org/officeDocument/2006/relationships" r:embed="rId206"/>
        <a:stretch>
          <a:fillRect/>
        </a:stretch>
      </xdr:blipFill>
      <xdr:spPr>
        <a:xfrm>
          <a:off x="17655020" y="314006469"/>
          <a:ext cx="1543050" cy="1945572"/>
        </a:xfrm>
        <a:prstGeom prst="rect">
          <a:avLst/>
        </a:prstGeom>
      </xdr:spPr>
    </xdr:pic>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07">
          <xdr14:nvContentPartPr>
            <xdr14:cNvPr id="158" name="Tinta 157">
              <a:extLst>
                <a:ext uri="{FF2B5EF4-FFF2-40B4-BE49-F238E27FC236}">
                  <a16:creationId xmlns:a16="http://schemas.microsoft.com/office/drawing/2014/main" id="{7FE5BB63-B8F8-4AA6-8330-9647ED77667A}"/>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2"/>
            <a:stretch>
              <a:fillRect/>
            </a:stretch>
          </xdr:blipFill>
          <xdr:spPr>
            <a:xfrm>
              <a:off x="7086960" y="2210040"/>
              <a:ext cx="18000" cy="18000"/>
            </a:xfrm>
            <a:prstGeom prst="rect">
              <a:avLst/>
            </a:prstGeom>
          </xdr:spPr>
        </xdr:pic>
      </mc:Fallback>
    </mc:AlternateContent>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13">
          <xdr14:nvContentPartPr>
            <xdr14:cNvPr id="160" name="Tinta 159">
              <a:extLst>
                <a:ext uri="{FF2B5EF4-FFF2-40B4-BE49-F238E27FC236}">
                  <a16:creationId xmlns:a16="http://schemas.microsoft.com/office/drawing/2014/main" id="{2D5A05DD-8182-4595-BE30-9FF0990B0E44}"/>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5"/>
            <a:stretch>
              <a:fillRect/>
            </a:stretch>
          </xdr:blipFill>
          <xdr:spPr>
            <a:xfrm>
              <a:off x="7086960" y="2210040"/>
              <a:ext cx="18000" cy="18000"/>
            </a:xfrm>
            <a:prstGeom prst="rect">
              <a:avLst/>
            </a:prstGeom>
          </xdr:spPr>
        </xdr:pic>
      </mc:Fallback>
    </mc:AlternateContent>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16">
          <xdr14:nvContentPartPr>
            <xdr14:cNvPr id="162" name="Tinta 161">
              <a:extLst>
                <a:ext uri="{FF2B5EF4-FFF2-40B4-BE49-F238E27FC236}">
                  <a16:creationId xmlns:a16="http://schemas.microsoft.com/office/drawing/2014/main" id="{19755866-C134-470C-9E7B-A46A82826437}"/>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8"/>
            <a:stretch>
              <a:fillRect/>
            </a:stretch>
          </xdr:blipFill>
          <xdr:spPr>
            <a:xfrm>
              <a:off x="7086960" y="221004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Tinta 1">
              <a:extLst>
                <a:ext uri="{FF2B5EF4-FFF2-40B4-BE49-F238E27FC236}">
                  <a16:creationId xmlns:a16="http://schemas.microsoft.com/office/drawing/2014/main" id="{E3F5845D-D55C-4F40-9C35-527ED7F360D9}"/>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
            <a:stretch>
              <a:fillRect/>
            </a:stretch>
          </xdr:blipFill>
          <xdr:spPr>
            <a:xfrm>
              <a:off x="7086960" y="2210040"/>
              <a:ext cx="18000" cy="18000"/>
            </a:xfrm>
            <a:prstGeom prst="rect">
              <a:avLst/>
            </a:prstGeom>
          </xdr:spPr>
        </xdr:pic>
      </mc:Fallback>
    </mc:AlternateContent>
    <xdr:clientData/>
  </xdr:twoCellAnchor>
  <xdr:twoCellAnchor>
    <xdr:from>
      <xdr:col>10</xdr:col>
      <xdr:colOff>765202</xdr:colOff>
      <xdr:row>20</xdr:row>
      <xdr:rowOff>762556</xdr:rowOff>
    </xdr:from>
    <xdr:to>
      <xdr:col>10</xdr:col>
      <xdr:colOff>2408669</xdr:colOff>
      <xdr:row>20</xdr:row>
      <xdr:rowOff>2334558</xdr:rowOff>
    </xdr:to>
    <xdr:pic>
      <xdr:nvPicPr>
        <xdr:cNvPr id="9" name="Imagem 8">
          <a:extLst>
            <a:ext uri="{FF2B5EF4-FFF2-40B4-BE49-F238E27FC236}">
              <a16:creationId xmlns:a16="http://schemas.microsoft.com/office/drawing/2014/main" id="{4E8001D3-B505-4E33-B42B-189232BF9444}"/>
            </a:ext>
          </a:extLst>
        </xdr:cNvPr>
        <xdr:cNvPicPr>
          <a:picLocks noChangeAspect="1"/>
        </xdr:cNvPicPr>
      </xdr:nvPicPr>
      <xdr:blipFill>
        <a:blip xmlns:r="http://schemas.openxmlformats.org/officeDocument/2006/relationships" r:embed="rId3"/>
        <a:stretch>
          <a:fillRect/>
        </a:stretch>
      </xdr:blipFill>
      <xdr:spPr>
        <a:xfrm>
          <a:off x="15490852" y="53702506"/>
          <a:ext cx="1643467" cy="1572002"/>
        </a:xfrm>
        <a:prstGeom prst="rect">
          <a:avLst/>
        </a:prstGeom>
      </xdr:spPr>
    </xdr:pic>
    <xdr:clientData/>
  </xdr:twoCellAnchor>
  <xdr:twoCellAnchor>
    <xdr:from>
      <xdr:col>10</xdr:col>
      <xdr:colOff>610259</xdr:colOff>
      <xdr:row>19</xdr:row>
      <xdr:rowOff>461766</xdr:rowOff>
    </xdr:from>
    <xdr:to>
      <xdr:col>10</xdr:col>
      <xdr:colOff>2556080</xdr:colOff>
      <xdr:row>19</xdr:row>
      <xdr:rowOff>2399108</xdr:rowOff>
    </xdr:to>
    <xdr:pic>
      <xdr:nvPicPr>
        <xdr:cNvPr id="10" name="Imagem 9">
          <a:extLst>
            <a:ext uri="{FF2B5EF4-FFF2-40B4-BE49-F238E27FC236}">
              <a16:creationId xmlns:a16="http://schemas.microsoft.com/office/drawing/2014/main" id="{F5BDF14F-B81F-4751-ACC7-F013473518D0}"/>
            </a:ext>
          </a:extLst>
        </xdr:cNvPr>
        <xdr:cNvPicPr>
          <a:picLocks noChangeAspect="1"/>
        </xdr:cNvPicPr>
      </xdr:nvPicPr>
      <xdr:blipFill>
        <a:blip xmlns:r="http://schemas.openxmlformats.org/officeDocument/2006/relationships" r:embed="rId4"/>
        <a:stretch>
          <a:fillRect/>
        </a:stretch>
      </xdr:blipFill>
      <xdr:spPr>
        <a:xfrm>
          <a:off x="15335909" y="50572791"/>
          <a:ext cx="1945821" cy="1937342"/>
        </a:xfrm>
        <a:prstGeom prst="rect">
          <a:avLst/>
        </a:prstGeom>
      </xdr:spPr>
    </xdr:pic>
    <xdr:clientData/>
  </xdr:twoCellAnchor>
  <xdr:twoCellAnchor>
    <xdr:from>
      <xdr:col>10</xdr:col>
      <xdr:colOff>476910</xdr:colOff>
      <xdr:row>21</xdr:row>
      <xdr:rowOff>484357</xdr:rowOff>
    </xdr:from>
    <xdr:to>
      <xdr:col>10</xdr:col>
      <xdr:colOff>2341088</xdr:colOff>
      <xdr:row>21</xdr:row>
      <xdr:rowOff>2318917</xdr:rowOff>
    </xdr:to>
    <xdr:pic>
      <xdr:nvPicPr>
        <xdr:cNvPr id="11" name="Imagem 10">
          <a:extLst>
            <a:ext uri="{FF2B5EF4-FFF2-40B4-BE49-F238E27FC236}">
              <a16:creationId xmlns:a16="http://schemas.microsoft.com/office/drawing/2014/main" id="{9E3D2C03-EDC6-4033-BC08-CDBA802452DC}"/>
            </a:ext>
          </a:extLst>
        </xdr:cNvPr>
        <xdr:cNvPicPr>
          <a:picLocks noChangeAspect="1"/>
        </xdr:cNvPicPr>
      </xdr:nvPicPr>
      <xdr:blipFill>
        <a:blip xmlns:r="http://schemas.openxmlformats.org/officeDocument/2006/relationships" r:embed="rId5"/>
        <a:stretch>
          <a:fillRect/>
        </a:stretch>
      </xdr:blipFill>
      <xdr:spPr>
        <a:xfrm>
          <a:off x="15202560" y="56253232"/>
          <a:ext cx="1864178" cy="1834560"/>
        </a:xfrm>
        <a:prstGeom prst="rect">
          <a:avLst/>
        </a:prstGeom>
      </xdr:spPr>
    </xdr:pic>
    <xdr:clientData/>
  </xdr:twoCellAnchor>
  <xdr:twoCellAnchor>
    <xdr:from>
      <xdr:col>10</xdr:col>
      <xdr:colOff>762774</xdr:colOff>
      <xdr:row>23</xdr:row>
      <xdr:rowOff>616118</xdr:rowOff>
    </xdr:from>
    <xdr:to>
      <xdr:col>10</xdr:col>
      <xdr:colOff>2535215</xdr:colOff>
      <xdr:row>23</xdr:row>
      <xdr:rowOff>2440092</xdr:rowOff>
    </xdr:to>
    <xdr:pic>
      <xdr:nvPicPr>
        <xdr:cNvPr id="12" name="Imagem 11">
          <a:extLst>
            <a:ext uri="{FF2B5EF4-FFF2-40B4-BE49-F238E27FC236}">
              <a16:creationId xmlns:a16="http://schemas.microsoft.com/office/drawing/2014/main" id="{D44689D4-CCC1-4C0D-96DF-954D8C277034}"/>
            </a:ext>
          </a:extLst>
        </xdr:cNvPr>
        <xdr:cNvPicPr>
          <a:picLocks noChangeAspect="1"/>
        </xdr:cNvPicPr>
      </xdr:nvPicPr>
      <xdr:blipFill>
        <a:blip xmlns:r="http://schemas.openxmlformats.org/officeDocument/2006/relationships" r:embed="rId6"/>
        <a:stretch>
          <a:fillRect/>
        </a:stretch>
      </xdr:blipFill>
      <xdr:spPr>
        <a:xfrm>
          <a:off x="15488424" y="62014268"/>
          <a:ext cx="1772441" cy="1823974"/>
        </a:xfrm>
        <a:prstGeom prst="rect">
          <a:avLst/>
        </a:prstGeom>
      </xdr:spPr>
    </xdr:pic>
    <xdr:clientData/>
  </xdr:twoCellAnchor>
  <xdr:twoCellAnchor>
    <xdr:from>
      <xdr:col>10</xdr:col>
      <xdr:colOff>559438</xdr:colOff>
      <xdr:row>13</xdr:row>
      <xdr:rowOff>204107</xdr:rowOff>
    </xdr:from>
    <xdr:to>
      <xdr:col>10</xdr:col>
      <xdr:colOff>2753083</xdr:colOff>
      <xdr:row>13</xdr:row>
      <xdr:rowOff>2251849</xdr:rowOff>
    </xdr:to>
    <xdr:pic>
      <xdr:nvPicPr>
        <xdr:cNvPr id="13" name="Imagem 12">
          <a:extLst>
            <a:ext uri="{FF2B5EF4-FFF2-40B4-BE49-F238E27FC236}">
              <a16:creationId xmlns:a16="http://schemas.microsoft.com/office/drawing/2014/main" id="{6DB17160-7C58-46AA-ABB9-3DE6A6D9B410}"/>
            </a:ext>
            <a:ext uri="{147F2762-F138-4A5C-976F-8EAC2B608ADB}">
              <a16:predDERef xmlns:a16="http://schemas.microsoft.com/office/drawing/2014/main" pred="{C08F9CB0-DD43-498B-BBD1-2589AF457C32}"/>
            </a:ext>
          </a:extLst>
        </xdr:cNvPr>
        <xdr:cNvPicPr>
          <a:picLocks noChangeAspect="1"/>
        </xdr:cNvPicPr>
      </xdr:nvPicPr>
      <xdr:blipFill>
        <a:blip xmlns:r="http://schemas.openxmlformats.org/officeDocument/2006/relationships" r:embed="rId7"/>
        <a:stretch>
          <a:fillRect/>
        </a:stretch>
      </xdr:blipFill>
      <xdr:spPr>
        <a:xfrm>
          <a:off x="15285088" y="36799157"/>
          <a:ext cx="2193645" cy="2047742"/>
        </a:xfrm>
        <a:prstGeom prst="rect">
          <a:avLst/>
        </a:prstGeom>
      </xdr:spPr>
    </xdr:pic>
    <xdr:clientData/>
  </xdr:twoCellAnchor>
  <xdr:twoCellAnchor>
    <xdr:from>
      <xdr:col>10</xdr:col>
      <xdr:colOff>542416</xdr:colOff>
      <xdr:row>30</xdr:row>
      <xdr:rowOff>881984</xdr:rowOff>
    </xdr:from>
    <xdr:to>
      <xdr:col>10</xdr:col>
      <xdr:colOff>1995920</xdr:colOff>
      <xdr:row>30</xdr:row>
      <xdr:rowOff>2291445</xdr:rowOff>
    </xdr:to>
    <xdr:pic>
      <xdr:nvPicPr>
        <xdr:cNvPr id="14" name="Imagem 13">
          <a:extLst>
            <a:ext uri="{FF2B5EF4-FFF2-40B4-BE49-F238E27FC236}">
              <a16:creationId xmlns:a16="http://schemas.microsoft.com/office/drawing/2014/main" id="{2410EC67-82E1-442B-870F-7095ECD69B09}"/>
            </a:ext>
          </a:extLst>
        </xdr:cNvPr>
        <xdr:cNvPicPr>
          <a:picLocks noChangeAspect="1"/>
        </xdr:cNvPicPr>
      </xdr:nvPicPr>
      <xdr:blipFill>
        <a:blip xmlns:r="http://schemas.openxmlformats.org/officeDocument/2006/relationships" r:embed="rId8"/>
        <a:stretch>
          <a:fillRect/>
        </a:stretch>
      </xdr:blipFill>
      <xdr:spPr>
        <a:xfrm>
          <a:off x="15268066" y="111210059"/>
          <a:ext cx="1453504" cy="1409461"/>
        </a:xfrm>
        <a:prstGeom prst="rect">
          <a:avLst/>
        </a:prstGeom>
      </xdr:spPr>
    </xdr:pic>
    <xdr:clientData/>
  </xdr:twoCellAnchor>
  <xdr:twoCellAnchor>
    <xdr:from>
      <xdr:col>10</xdr:col>
      <xdr:colOff>421865</xdr:colOff>
      <xdr:row>29</xdr:row>
      <xdr:rowOff>779413</xdr:rowOff>
    </xdr:from>
    <xdr:to>
      <xdr:col>10</xdr:col>
      <xdr:colOff>2011795</xdr:colOff>
      <xdr:row>29</xdr:row>
      <xdr:rowOff>2308603</xdr:rowOff>
    </xdr:to>
    <xdr:pic>
      <xdr:nvPicPr>
        <xdr:cNvPr id="15" name="Imagem 14">
          <a:extLst>
            <a:ext uri="{FF2B5EF4-FFF2-40B4-BE49-F238E27FC236}">
              <a16:creationId xmlns:a16="http://schemas.microsoft.com/office/drawing/2014/main" id="{A24F6AA8-B27B-4BFB-BE14-EB454D6A6D6B}"/>
            </a:ext>
          </a:extLst>
        </xdr:cNvPr>
        <xdr:cNvPicPr>
          <a:picLocks noChangeAspect="1"/>
        </xdr:cNvPicPr>
      </xdr:nvPicPr>
      <xdr:blipFill>
        <a:blip xmlns:r="http://schemas.openxmlformats.org/officeDocument/2006/relationships" r:embed="rId9"/>
        <a:stretch>
          <a:fillRect/>
        </a:stretch>
      </xdr:blipFill>
      <xdr:spPr>
        <a:xfrm>
          <a:off x="15147515" y="108440488"/>
          <a:ext cx="1589930" cy="1529190"/>
        </a:xfrm>
        <a:prstGeom prst="rect">
          <a:avLst/>
        </a:prstGeom>
      </xdr:spPr>
    </xdr:pic>
    <xdr:clientData/>
  </xdr:twoCellAnchor>
  <xdr:twoCellAnchor>
    <xdr:from>
      <xdr:col>10</xdr:col>
      <xdr:colOff>682829</xdr:colOff>
      <xdr:row>36</xdr:row>
      <xdr:rowOff>74717</xdr:rowOff>
    </xdr:from>
    <xdr:to>
      <xdr:col>10</xdr:col>
      <xdr:colOff>2172244</xdr:colOff>
      <xdr:row>36</xdr:row>
      <xdr:rowOff>2242251</xdr:rowOff>
    </xdr:to>
    <xdr:pic>
      <xdr:nvPicPr>
        <xdr:cNvPr id="16" name="Imagem 15">
          <a:extLst>
            <a:ext uri="{FF2B5EF4-FFF2-40B4-BE49-F238E27FC236}">
              <a16:creationId xmlns:a16="http://schemas.microsoft.com/office/drawing/2014/main" id="{EE686264-CE29-4665-97DF-0C85A4600FAB}"/>
            </a:ext>
          </a:extLst>
        </xdr:cNvPr>
        <xdr:cNvPicPr>
          <a:picLocks noChangeAspect="1"/>
        </xdr:cNvPicPr>
      </xdr:nvPicPr>
      <xdr:blipFill>
        <a:blip xmlns:r="http://schemas.openxmlformats.org/officeDocument/2006/relationships" r:embed="rId10"/>
        <a:stretch>
          <a:fillRect/>
        </a:stretch>
      </xdr:blipFill>
      <xdr:spPr>
        <a:xfrm>
          <a:off x="15408479" y="127004867"/>
          <a:ext cx="1489415" cy="2167534"/>
        </a:xfrm>
        <a:prstGeom prst="rect">
          <a:avLst/>
        </a:prstGeom>
      </xdr:spPr>
    </xdr:pic>
    <xdr:clientData/>
  </xdr:twoCellAnchor>
  <xdr:twoCellAnchor>
    <xdr:from>
      <xdr:col>10</xdr:col>
      <xdr:colOff>676028</xdr:colOff>
      <xdr:row>37</xdr:row>
      <xdr:rowOff>783544</xdr:rowOff>
    </xdr:from>
    <xdr:to>
      <xdr:col>10</xdr:col>
      <xdr:colOff>1884796</xdr:colOff>
      <xdr:row>37</xdr:row>
      <xdr:rowOff>2257938</xdr:rowOff>
    </xdr:to>
    <xdr:pic>
      <xdr:nvPicPr>
        <xdr:cNvPr id="17" name="Imagem 16">
          <a:extLst>
            <a:ext uri="{FF2B5EF4-FFF2-40B4-BE49-F238E27FC236}">
              <a16:creationId xmlns:a16="http://schemas.microsoft.com/office/drawing/2014/main" id="{0D21CD01-27D0-4F7A-A802-F6B57F0FAAE8}"/>
            </a:ext>
          </a:extLst>
        </xdr:cNvPr>
        <xdr:cNvPicPr>
          <a:picLocks noChangeAspect="1"/>
        </xdr:cNvPicPr>
      </xdr:nvPicPr>
      <xdr:blipFill>
        <a:blip xmlns:r="http://schemas.openxmlformats.org/officeDocument/2006/relationships" r:embed="rId11"/>
        <a:stretch>
          <a:fillRect/>
        </a:stretch>
      </xdr:blipFill>
      <xdr:spPr>
        <a:xfrm>
          <a:off x="15401678" y="129999694"/>
          <a:ext cx="1208768" cy="1474394"/>
        </a:xfrm>
        <a:prstGeom prst="rect">
          <a:avLst/>
        </a:prstGeom>
      </xdr:spPr>
    </xdr:pic>
    <xdr:clientData/>
  </xdr:twoCellAnchor>
  <xdr:twoCellAnchor>
    <xdr:from>
      <xdr:col>10</xdr:col>
      <xdr:colOff>900545</xdr:colOff>
      <xdr:row>40</xdr:row>
      <xdr:rowOff>221436</xdr:rowOff>
    </xdr:from>
    <xdr:to>
      <xdr:col>10</xdr:col>
      <xdr:colOff>2203699</xdr:colOff>
      <xdr:row>40</xdr:row>
      <xdr:rowOff>2045227</xdr:rowOff>
    </xdr:to>
    <xdr:pic>
      <xdr:nvPicPr>
        <xdr:cNvPr id="18" name="Imagem 17">
          <a:extLst>
            <a:ext uri="{FF2B5EF4-FFF2-40B4-BE49-F238E27FC236}">
              <a16:creationId xmlns:a16="http://schemas.microsoft.com/office/drawing/2014/main" id="{63C87FFE-8533-4BB8-AC77-40AB73B24704}"/>
            </a:ext>
          </a:extLst>
        </xdr:cNvPr>
        <xdr:cNvPicPr>
          <a:picLocks noChangeAspect="1"/>
        </xdr:cNvPicPr>
      </xdr:nvPicPr>
      <xdr:blipFill>
        <a:blip xmlns:r="http://schemas.openxmlformats.org/officeDocument/2006/relationships" r:embed="rId12"/>
        <a:stretch>
          <a:fillRect/>
        </a:stretch>
      </xdr:blipFill>
      <xdr:spPr>
        <a:xfrm>
          <a:off x="15626195" y="136295586"/>
          <a:ext cx="1303154" cy="1823791"/>
        </a:xfrm>
        <a:prstGeom prst="rect">
          <a:avLst/>
        </a:prstGeom>
      </xdr:spPr>
    </xdr:pic>
    <xdr:clientData/>
  </xdr:twoCellAnchor>
  <xdr:twoCellAnchor>
    <xdr:from>
      <xdr:col>10</xdr:col>
      <xdr:colOff>677385</xdr:colOff>
      <xdr:row>39</xdr:row>
      <xdr:rowOff>256322</xdr:rowOff>
    </xdr:from>
    <xdr:to>
      <xdr:col>10</xdr:col>
      <xdr:colOff>2252187</xdr:colOff>
      <xdr:row>39</xdr:row>
      <xdr:rowOff>2108647</xdr:rowOff>
    </xdr:to>
    <xdr:pic>
      <xdr:nvPicPr>
        <xdr:cNvPr id="19" name="Imagem 18">
          <a:extLst>
            <a:ext uri="{FF2B5EF4-FFF2-40B4-BE49-F238E27FC236}">
              <a16:creationId xmlns:a16="http://schemas.microsoft.com/office/drawing/2014/main" id="{942F7EE6-B0F6-4224-A700-E7E6039A68AE}"/>
            </a:ext>
          </a:extLst>
        </xdr:cNvPr>
        <xdr:cNvPicPr>
          <a:picLocks noChangeAspect="1"/>
        </xdr:cNvPicPr>
      </xdr:nvPicPr>
      <xdr:blipFill>
        <a:blip xmlns:r="http://schemas.openxmlformats.org/officeDocument/2006/relationships" r:embed="rId13"/>
        <a:stretch>
          <a:fillRect/>
        </a:stretch>
      </xdr:blipFill>
      <xdr:spPr>
        <a:xfrm>
          <a:off x="15403035" y="134044472"/>
          <a:ext cx="1574802" cy="1852325"/>
        </a:xfrm>
        <a:prstGeom prst="rect">
          <a:avLst/>
        </a:prstGeom>
      </xdr:spPr>
    </xdr:pic>
    <xdr:clientData/>
  </xdr:twoCellAnchor>
  <xdr:twoCellAnchor>
    <xdr:from>
      <xdr:col>10</xdr:col>
      <xdr:colOff>815819</xdr:colOff>
      <xdr:row>42</xdr:row>
      <xdr:rowOff>90136</xdr:rowOff>
    </xdr:from>
    <xdr:to>
      <xdr:col>10</xdr:col>
      <xdr:colOff>2219685</xdr:colOff>
      <xdr:row>42</xdr:row>
      <xdr:rowOff>2054372</xdr:rowOff>
    </xdr:to>
    <xdr:pic>
      <xdr:nvPicPr>
        <xdr:cNvPr id="20" name="Imagem 19">
          <a:extLst>
            <a:ext uri="{FF2B5EF4-FFF2-40B4-BE49-F238E27FC236}">
              <a16:creationId xmlns:a16="http://schemas.microsoft.com/office/drawing/2014/main" id="{ED264B30-3B88-4761-B900-B8D91F74502C}"/>
            </a:ext>
            <a:ext uri="{147F2762-F138-4A5C-976F-8EAC2B608ADB}">
              <a16:predDERef xmlns:a16="http://schemas.microsoft.com/office/drawing/2014/main" pred="{FCCE1BA4-1546-4A9F-A10F-72D1FDD41DCC}"/>
            </a:ext>
          </a:extLst>
        </xdr:cNvPr>
        <xdr:cNvPicPr>
          <a:picLocks noChangeAspect="1"/>
        </xdr:cNvPicPr>
      </xdr:nvPicPr>
      <xdr:blipFill>
        <a:blip xmlns:r="http://schemas.openxmlformats.org/officeDocument/2006/relationships" r:embed="rId14"/>
        <a:stretch>
          <a:fillRect/>
        </a:stretch>
      </xdr:blipFill>
      <xdr:spPr>
        <a:xfrm>
          <a:off x="15541469" y="140736286"/>
          <a:ext cx="1403866" cy="1964236"/>
        </a:xfrm>
        <a:prstGeom prst="rect">
          <a:avLst/>
        </a:prstGeom>
      </xdr:spPr>
    </xdr:pic>
    <xdr:clientData/>
  </xdr:twoCellAnchor>
  <xdr:twoCellAnchor>
    <xdr:from>
      <xdr:col>10</xdr:col>
      <xdr:colOff>411037</xdr:colOff>
      <xdr:row>3</xdr:row>
      <xdr:rowOff>330593</xdr:rowOff>
    </xdr:from>
    <xdr:to>
      <xdr:col>10</xdr:col>
      <xdr:colOff>2724252</xdr:colOff>
      <xdr:row>3</xdr:row>
      <xdr:rowOff>2311366</xdr:rowOff>
    </xdr:to>
    <xdr:pic>
      <xdr:nvPicPr>
        <xdr:cNvPr id="21" name="Imagem 20">
          <a:extLst>
            <a:ext uri="{FF2B5EF4-FFF2-40B4-BE49-F238E27FC236}">
              <a16:creationId xmlns:a16="http://schemas.microsoft.com/office/drawing/2014/main" id="{4C4D7D84-6D92-40EC-AA9E-E4A00002BB09}"/>
            </a:ext>
          </a:extLst>
        </xdr:cNvPr>
        <xdr:cNvPicPr>
          <a:picLocks noChangeAspect="1"/>
        </xdr:cNvPicPr>
      </xdr:nvPicPr>
      <xdr:blipFill>
        <a:blip xmlns:r="http://schemas.openxmlformats.org/officeDocument/2006/relationships" r:embed="rId15"/>
        <a:stretch>
          <a:fillRect/>
        </a:stretch>
      </xdr:blipFill>
      <xdr:spPr>
        <a:xfrm>
          <a:off x="15136687" y="3816743"/>
          <a:ext cx="2313215" cy="1980773"/>
        </a:xfrm>
        <a:prstGeom prst="rect">
          <a:avLst/>
        </a:prstGeom>
      </xdr:spPr>
    </xdr:pic>
    <xdr:clientData/>
  </xdr:twoCellAnchor>
  <xdr:twoCellAnchor>
    <xdr:from>
      <xdr:col>10</xdr:col>
      <xdr:colOff>379144</xdr:colOff>
      <xdr:row>53</xdr:row>
      <xdr:rowOff>257505</xdr:rowOff>
    </xdr:from>
    <xdr:to>
      <xdr:col>10</xdr:col>
      <xdr:colOff>2646914</xdr:colOff>
      <xdr:row>53</xdr:row>
      <xdr:rowOff>1946709</xdr:rowOff>
    </xdr:to>
    <xdr:pic>
      <xdr:nvPicPr>
        <xdr:cNvPr id="22" name="Imagem 21">
          <a:extLst>
            <a:ext uri="{FF2B5EF4-FFF2-40B4-BE49-F238E27FC236}">
              <a16:creationId xmlns:a16="http://schemas.microsoft.com/office/drawing/2014/main" id="{5BFF40AF-CBCA-4904-A791-B35B28C4AD59}"/>
            </a:ext>
          </a:extLst>
        </xdr:cNvPr>
        <xdr:cNvPicPr>
          <a:picLocks noChangeAspect="1"/>
        </xdr:cNvPicPr>
      </xdr:nvPicPr>
      <xdr:blipFill>
        <a:blip xmlns:r="http://schemas.openxmlformats.org/officeDocument/2006/relationships" r:embed="rId16"/>
        <a:stretch>
          <a:fillRect/>
        </a:stretch>
      </xdr:blipFill>
      <xdr:spPr>
        <a:xfrm>
          <a:off x="15104794" y="172993380"/>
          <a:ext cx="2267770" cy="1689204"/>
        </a:xfrm>
        <a:prstGeom prst="rect">
          <a:avLst/>
        </a:prstGeom>
      </xdr:spPr>
    </xdr:pic>
    <xdr:clientData/>
  </xdr:twoCellAnchor>
  <xdr:twoCellAnchor>
    <xdr:from>
      <xdr:col>10</xdr:col>
      <xdr:colOff>267813</xdr:colOff>
      <xdr:row>54</xdr:row>
      <xdr:rowOff>847139</xdr:rowOff>
    </xdr:from>
    <xdr:to>
      <xdr:col>10</xdr:col>
      <xdr:colOff>2159909</xdr:colOff>
      <xdr:row>54</xdr:row>
      <xdr:rowOff>1887279</xdr:rowOff>
    </xdr:to>
    <xdr:pic>
      <xdr:nvPicPr>
        <xdr:cNvPr id="23" name="Imagem 22">
          <a:extLst>
            <a:ext uri="{FF2B5EF4-FFF2-40B4-BE49-F238E27FC236}">
              <a16:creationId xmlns:a16="http://schemas.microsoft.com/office/drawing/2014/main" id="{0AEB883A-A900-4012-AA21-9EEEACC07C51}"/>
            </a:ext>
          </a:extLst>
        </xdr:cNvPr>
        <xdr:cNvPicPr>
          <a:picLocks noChangeAspect="1"/>
        </xdr:cNvPicPr>
      </xdr:nvPicPr>
      <xdr:blipFill>
        <a:blip xmlns:r="http://schemas.openxmlformats.org/officeDocument/2006/relationships" r:embed="rId17"/>
        <a:stretch>
          <a:fillRect/>
        </a:stretch>
      </xdr:blipFill>
      <xdr:spPr>
        <a:xfrm>
          <a:off x="14993463" y="175869014"/>
          <a:ext cx="1892096" cy="1040140"/>
        </a:xfrm>
        <a:prstGeom prst="rect">
          <a:avLst/>
        </a:prstGeom>
      </xdr:spPr>
    </xdr:pic>
    <xdr:clientData/>
  </xdr:twoCellAnchor>
  <xdr:twoCellAnchor>
    <xdr:from>
      <xdr:col>10</xdr:col>
      <xdr:colOff>646545</xdr:colOff>
      <xdr:row>52</xdr:row>
      <xdr:rowOff>310799</xdr:rowOff>
    </xdr:from>
    <xdr:to>
      <xdr:col>10</xdr:col>
      <xdr:colOff>2265795</xdr:colOff>
      <xdr:row>52</xdr:row>
      <xdr:rowOff>1949222</xdr:rowOff>
    </xdr:to>
    <xdr:pic>
      <xdr:nvPicPr>
        <xdr:cNvPr id="24" name="Imagem 23">
          <a:extLst>
            <a:ext uri="{FF2B5EF4-FFF2-40B4-BE49-F238E27FC236}">
              <a16:creationId xmlns:a16="http://schemas.microsoft.com/office/drawing/2014/main" id="{7130FA28-B283-4CB9-B104-3FE431F96A8E}"/>
            </a:ext>
          </a:extLst>
        </xdr:cNvPr>
        <xdr:cNvPicPr>
          <a:picLocks noChangeAspect="1"/>
        </xdr:cNvPicPr>
      </xdr:nvPicPr>
      <xdr:blipFill>
        <a:blip xmlns:r="http://schemas.openxmlformats.org/officeDocument/2006/relationships" r:embed="rId18"/>
        <a:stretch>
          <a:fillRect/>
        </a:stretch>
      </xdr:blipFill>
      <xdr:spPr>
        <a:xfrm rot="549901">
          <a:off x="15372195" y="170760674"/>
          <a:ext cx="1619250" cy="1638423"/>
        </a:xfrm>
        <a:prstGeom prst="rect">
          <a:avLst/>
        </a:prstGeom>
      </xdr:spPr>
    </xdr:pic>
    <xdr:clientData/>
  </xdr:twoCellAnchor>
  <xdr:twoCellAnchor>
    <xdr:from>
      <xdr:col>10</xdr:col>
      <xdr:colOff>630670</xdr:colOff>
      <xdr:row>51</xdr:row>
      <xdr:rowOff>311707</xdr:rowOff>
    </xdr:from>
    <xdr:to>
      <xdr:col>10</xdr:col>
      <xdr:colOff>2150450</xdr:colOff>
      <xdr:row>51</xdr:row>
      <xdr:rowOff>2120899</xdr:rowOff>
    </xdr:to>
    <xdr:pic>
      <xdr:nvPicPr>
        <xdr:cNvPr id="25" name="Imagem 24">
          <a:extLst>
            <a:ext uri="{FF2B5EF4-FFF2-40B4-BE49-F238E27FC236}">
              <a16:creationId xmlns:a16="http://schemas.microsoft.com/office/drawing/2014/main" id="{7DB4D7AF-66D0-4078-BE8C-3EE7F784237C}"/>
            </a:ext>
          </a:extLst>
        </xdr:cNvPr>
        <xdr:cNvPicPr>
          <a:picLocks noChangeAspect="1"/>
        </xdr:cNvPicPr>
      </xdr:nvPicPr>
      <xdr:blipFill>
        <a:blip xmlns:r="http://schemas.openxmlformats.org/officeDocument/2006/relationships" r:embed="rId19"/>
        <a:stretch>
          <a:fillRect/>
        </a:stretch>
      </xdr:blipFill>
      <xdr:spPr>
        <a:xfrm>
          <a:off x="15356320" y="168475582"/>
          <a:ext cx="1519780" cy="1809192"/>
        </a:xfrm>
        <a:prstGeom prst="rect">
          <a:avLst/>
        </a:prstGeom>
      </xdr:spPr>
    </xdr:pic>
    <xdr:clientData/>
  </xdr:twoCellAnchor>
  <xdr:twoCellAnchor>
    <xdr:from>
      <xdr:col>10</xdr:col>
      <xdr:colOff>399020</xdr:colOff>
      <xdr:row>55</xdr:row>
      <xdr:rowOff>606756</xdr:rowOff>
    </xdr:from>
    <xdr:to>
      <xdr:col>10</xdr:col>
      <xdr:colOff>1553688</xdr:colOff>
      <xdr:row>55</xdr:row>
      <xdr:rowOff>1820943</xdr:rowOff>
    </xdr:to>
    <xdr:pic>
      <xdr:nvPicPr>
        <xdr:cNvPr id="26" name="Imagem 25">
          <a:extLst>
            <a:ext uri="{FF2B5EF4-FFF2-40B4-BE49-F238E27FC236}">
              <a16:creationId xmlns:a16="http://schemas.microsoft.com/office/drawing/2014/main" id="{4B873FE4-C1B2-4845-9198-21E76E7806DE}"/>
            </a:ext>
          </a:extLst>
        </xdr:cNvPr>
        <xdr:cNvPicPr>
          <a:picLocks noChangeAspect="1"/>
        </xdr:cNvPicPr>
      </xdr:nvPicPr>
      <xdr:blipFill>
        <a:blip xmlns:r="http://schemas.openxmlformats.org/officeDocument/2006/relationships" r:embed="rId20"/>
        <a:stretch>
          <a:fillRect/>
        </a:stretch>
      </xdr:blipFill>
      <xdr:spPr>
        <a:xfrm flipH="1">
          <a:off x="15124670" y="180200631"/>
          <a:ext cx="1154668" cy="1214187"/>
        </a:xfrm>
        <a:prstGeom prst="rect">
          <a:avLst/>
        </a:prstGeom>
      </xdr:spPr>
    </xdr:pic>
    <xdr:clientData/>
  </xdr:twoCellAnchor>
  <xdr:twoCellAnchor>
    <xdr:from>
      <xdr:col>10</xdr:col>
      <xdr:colOff>783583</xdr:colOff>
      <xdr:row>66</xdr:row>
      <xdr:rowOff>366362</xdr:rowOff>
    </xdr:from>
    <xdr:to>
      <xdr:col>10</xdr:col>
      <xdr:colOff>1853016</xdr:colOff>
      <xdr:row>66</xdr:row>
      <xdr:rowOff>2244148</xdr:rowOff>
    </xdr:to>
    <xdr:pic>
      <xdr:nvPicPr>
        <xdr:cNvPr id="27" name="Imagem 26">
          <a:extLst>
            <a:ext uri="{FF2B5EF4-FFF2-40B4-BE49-F238E27FC236}">
              <a16:creationId xmlns:a16="http://schemas.microsoft.com/office/drawing/2014/main" id="{6449E386-B701-46C6-8C4C-4500AA937D4D}"/>
            </a:ext>
          </a:extLst>
        </xdr:cNvPr>
        <xdr:cNvPicPr>
          <a:picLocks noChangeAspect="1"/>
        </xdr:cNvPicPr>
      </xdr:nvPicPr>
      <xdr:blipFill>
        <a:blip xmlns:r="http://schemas.openxmlformats.org/officeDocument/2006/relationships" r:embed="rId21"/>
        <a:stretch>
          <a:fillRect/>
        </a:stretch>
      </xdr:blipFill>
      <xdr:spPr>
        <a:xfrm>
          <a:off x="15509233" y="217526837"/>
          <a:ext cx="1069433" cy="1877786"/>
        </a:xfrm>
        <a:prstGeom prst="rect">
          <a:avLst/>
        </a:prstGeom>
      </xdr:spPr>
    </xdr:pic>
    <xdr:clientData/>
  </xdr:twoCellAnchor>
  <xdr:twoCellAnchor>
    <xdr:from>
      <xdr:col>10</xdr:col>
      <xdr:colOff>485529</xdr:colOff>
      <xdr:row>63</xdr:row>
      <xdr:rowOff>205291</xdr:rowOff>
    </xdr:from>
    <xdr:to>
      <xdr:col>10</xdr:col>
      <xdr:colOff>2469903</xdr:colOff>
      <xdr:row>63</xdr:row>
      <xdr:rowOff>2064862</xdr:rowOff>
    </xdr:to>
    <xdr:pic>
      <xdr:nvPicPr>
        <xdr:cNvPr id="31" name="Imagem 30">
          <a:extLst>
            <a:ext uri="{FF2B5EF4-FFF2-40B4-BE49-F238E27FC236}">
              <a16:creationId xmlns:a16="http://schemas.microsoft.com/office/drawing/2014/main" id="{0001C9F6-ED69-41F4-ADFA-5BB1FA4FE52C}"/>
            </a:ext>
            <a:ext uri="{147F2762-F138-4A5C-976F-8EAC2B608ADB}">
              <a16:predDERef xmlns:a16="http://schemas.microsoft.com/office/drawing/2014/main" pred="{C68DF8F0-025A-A090-58CA-04E647B2A4CC}"/>
            </a:ext>
          </a:extLst>
        </xdr:cNvPr>
        <xdr:cNvPicPr>
          <a:picLocks noChangeAspect="1"/>
        </xdr:cNvPicPr>
      </xdr:nvPicPr>
      <xdr:blipFill>
        <a:blip xmlns:r="http://schemas.openxmlformats.org/officeDocument/2006/relationships" r:embed="rId22"/>
        <a:stretch>
          <a:fillRect/>
        </a:stretch>
      </xdr:blipFill>
      <xdr:spPr>
        <a:xfrm>
          <a:off x="15211179" y="210507766"/>
          <a:ext cx="1984374" cy="1859571"/>
        </a:xfrm>
        <a:prstGeom prst="rect">
          <a:avLst/>
        </a:prstGeom>
      </xdr:spPr>
    </xdr:pic>
    <xdr:clientData/>
  </xdr:twoCellAnchor>
  <xdr:twoCellAnchor>
    <xdr:from>
      <xdr:col>10</xdr:col>
      <xdr:colOff>884670</xdr:colOff>
      <xdr:row>65</xdr:row>
      <xdr:rowOff>231426</xdr:rowOff>
    </xdr:from>
    <xdr:to>
      <xdr:col>10</xdr:col>
      <xdr:colOff>1980045</xdr:colOff>
      <xdr:row>65</xdr:row>
      <xdr:rowOff>2031651</xdr:rowOff>
    </xdr:to>
    <xdr:pic>
      <xdr:nvPicPr>
        <xdr:cNvPr id="32" name="Imagem 31">
          <a:extLst>
            <a:ext uri="{FF2B5EF4-FFF2-40B4-BE49-F238E27FC236}">
              <a16:creationId xmlns:a16="http://schemas.microsoft.com/office/drawing/2014/main" id="{780143EC-F686-4F9B-A16A-49A12FFAB3D3}"/>
            </a:ext>
            <a:ext uri="{147F2762-F138-4A5C-976F-8EAC2B608ADB}">
              <a16:predDERef xmlns:a16="http://schemas.microsoft.com/office/drawing/2014/main" pred="{A8B066B3-4272-B2EA-0501-45630C98C6F9}"/>
            </a:ext>
          </a:extLst>
        </xdr:cNvPr>
        <xdr:cNvPicPr>
          <a:picLocks noChangeAspect="1"/>
        </xdr:cNvPicPr>
      </xdr:nvPicPr>
      <xdr:blipFill>
        <a:blip xmlns:r="http://schemas.openxmlformats.org/officeDocument/2006/relationships" r:embed="rId23"/>
        <a:stretch>
          <a:fillRect/>
        </a:stretch>
      </xdr:blipFill>
      <xdr:spPr>
        <a:xfrm>
          <a:off x="15610320" y="215105901"/>
          <a:ext cx="1095375" cy="1800225"/>
        </a:xfrm>
        <a:prstGeom prst="rect">
          <a:avLst/>
        </a:prstGeom>
      </xdr:spPr>
    </xdr:pic>
    <xdr:clientData/>
  </xdr:twoCellAnchor>
  <xdr:twoCellAnchor>
    <xdr:from>
      <xdr:col>10</xdr:col>
      <xdr:colOff>704148</xdr:colOff>
      <xdr:row>62</xdr:row>
      <xdr:rowOff>799523</xdr:rowOff>
    </xdr:from>
    <xdr:to>
      <xdr:col>10</xdr:col>
      <xdr:colOff>1751898</xdr:colOff>
      <xdr:row>62</xdr:row>
      <xdr:rowOff>2021899</xdr:rowOff>
    </xdr:to>
    <xdr:pic>
      <xdr:nvPicPr>
        <xdr:cNvPr id="33" name="Imagem 32">
          <a:extLst>
            <a:ext uri="{FF2B5EF4-FFF2-40B4-BE49-F238E27FC236}">
              <a16:creationId xmlns:a16="http://schemas.microsoft.com/office/drawing/2014/main" id="{50BEF385-EF99-440F-99CB-B3B6E5A0205D}"/>
            </a:ext>
            <a:ext uri="{147F2762-F138-4A5C-976F-8EAC2B608ADB}">
              <a16:predDERef xmlns:a16="http://schemas.microsoft.com/office/drawing/2014/main" pred="{9113CC86-20D0-D064-14F8-23E04F29D5B3}"/>
            </a:ext>
          </a:extLst>
        </xdr:cNvPr>
        <xdr:cNvPicPr>
          <a:picLocks noChangeAspect="1"/>
        </xdr:cNvPicPr>
      </xdr:nvPicPr>
      <xdr:blipFill>
        <a:blip xmlns:r="http://schemas.openxmlformats.org/officeDocument/2006/relationships" r:embed="rId24"/>
        <a:stretch>
          <a:fillRect/>
        </a:stretch>
      </xdr:blipFill>
      <xdr:spPr>
        <a:xfrm>
          <a:off x="15429798" y="208815998"/>
          <a:ext cx="1047750" cy="1222376"/>
        </a:xfrm>
        <a:prstGeom prst="rect">
          <a:avLst/>
        </a:prstGeom>
      </xdr:spPr>
    </xdr:pic>
    <xdr:clientData/>
  </xdr:twoCellAnchor>
  <xdr:twoCellAnchor>
    <xdr:from>
      <xdr:col>10</xdr:col>
      <xdr:colOff>775813</xdr:colOff>
      <xdr:row>64</xdr:row>
      <xdr:rowOff>288348</xdr:rowOff>
    </xdr:from>
    <xdr:to>
      <xdr:col>10</xdr:col>
      <xdr:colOff>2069399</xdr:colOff>
      <xdr:row>64</xdr:row>
      <xdr:rowOff>2195325</xdr:rowOff>
    </xdr:to>
    <xdr:pic>
      <xdr:nvPicPr>
        <xdr:cNvPr id="34" name="Imagem 33">
          <a:extLst>
            <a:ext uri="{FF2B5EF4-FFF2-40B4-BE49-F238E27FC236}">
              <a16:creationId xmlns:a16="http://schemas.microsoft.com/office/drawing/2014/main" id="{6F0EC430-DD85-49E1-ABC4-08B142E2335C}"/>
            </a:ext>
            <a:ext uri="{147F2762-F138-4A5C-976F-8EAC2B608ADB}">
              <a16:predDERef xmlns:a16="http://schemas.microsoft.com/office/drawing/2014/main" pred="{D0A84BE4-A96F-0D75-AE41-042F666C2BB4}"/>
            </a:ext>
          </a:extLst>
        </xdr:cNvPr>
        <xdr:cNvPicPr>
          <a:picLocks noChangeAspect="1"/>
        </xdr:cNvPicPr>
      </xdr:nvPicPr>
      <xdr:blipFill>
        <a:blip xmlns:r="http://schemas.openxmlformats.org/officeDocument/2006/relationships" r:embed="rId25"/>
        <a:stretch>
          <a:fillRect/>
        </a:stretch>
      </xdr:blipFill>
      <xdr:spPr>
        <a:xfrm>
          <a:off x="15501463" y="212876823"/>
          <a:ext cx="1293586" cy="1906977"/>
        </a:xfrm>
        <a:prstGeom prst="rect">
          <a:avLst/>
        </a:prstGeom>
      </xdr:spPr>
    </xdr:pic>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6">
          <xdr14:nvContentPartPr>
            <xdr14:cNvPr id="37" name="Tinta 36">
              <a:extLst>
                <a:ext uri="{FF2B5EF4-FFF2-40B4-BE49-F238E27FC236}">
                  <a16:creationId xmlns:a16="http://schemas.microsoft.com/office/drawing/2014/main" id="{4ACD3B1C-F38E-4D47-835A-D4B9B3B46F3B}"/>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89"/>
            <a:stretch>
              <a:fillRect/>
            </a:stretch>
          </xdr:blipFill>
          <xdr:spPr>
            <a:xfrm>
              <a:off x="7086960" y="2210040"/>
              <a:ext cx="18000" cy="18000"/>
            </a:xfrm>
            <a:prstGeom prst="rect">
              <a:avLst/>
            </a:prstGeom>
          </xdr:spPr>
        </xdr:pic>
      </mc:Fallback>
    </mc:AlternateContent>
    <xdr:clientData/>
  </xdr:twoCellAnchor>
  <xdr:oneCellAnchor>
    <xdr:from>
      <xdr:col>4</xdr:col>
      <xdr:colOff>3497062</xdr:colOff>
      <xdr:row>28</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0">
          <xdr14:nvContentPartPr>
            <xdr14:cNvPr id="38" name="Tinta 37">
              <a:extLst>
                <a:ext uri="{FF2B5EF4-FFF2-40B4-BE49-F238E27FC236}">
                  <a16:creationId xmlns:a16="http://schemas.microsoft.com/office/drawing/2014/main" id="{F3593F00-0070-4D3B-B3A0-038435141918}"/>
                </a:ext>
              </a:extLst>
            </xdr14:cNvPr>
            <xdr14:cNvContentPartPr/>
          </xdr14:nvContentPartPr>
          <xdr14:nvPr macro=""/>
          <xdr14:xfrm>
            <a:off x="4293698" y="107684455"/>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89"/>
            <a:stretch>
              <a:fillRect/>
            </a:stretch>
          </xdr:blipFill>
          <xdr:spPr>
            <a:xfrm>
              <a:off x="2172240" y="838440"/>
              <a:ext cx="18000" cy="18000"/>
            </a:xfrm>
            <a:prstGeom prst="rect">
              <a:avLst/>
            </a:prstGeom>
          </xdr:spPr>
        </xdr:pic>
      </mc:Fallback>
    </mc:AlternateContent>
    <xdr:clientData/>
  </xdr:oneCellAnchor>
  <xdr:twoCellAnchor>
    <xdr:from>
      <xdr:col>7</xdr:col>
      <xdr:colOff>11545</xdr:colOff>
      <xdr:row>12</xdr:row>
      <xdr:rowOff>899876</xdr:rowOff>
    </xdr:from>
    <xdr:to>
      <xdr:col>10</xdr:col>
      <xdr:colOff>2392794</xdr:colOff>
      <xdr:row>12</xdr:row>
      <xdr:rowOff>2204323</xdr:rowOff>
    </xdr:to>
    <xdr:pic>
      <xdr:nvPicPr>
        <xdr:cNvPr id="39" name="Imagem 38">
          <a:extLst>
            <a:ext uri="{FF2B5EF4-FFF2-40B4-BE49-F238E27FC236}">
              <a16:creationId xmlns:a16="http://schemas.microsoft.com/office/drawing/2014/main" id="{7F2F4B93-1C1F-43BD-9824-ADBC79F5DAFC}"/>
            </a:ext>
          </a:extLst>
        </xdr:cNvPr>
        <xdr:cNvPicPr>
          <a:picLocks noChangeAspect="1"/>
        </xdr:cNvPicPr>
      </xdr:nvPicPr>
      <xdr:blipFill>
        <a:blip xmlns:r="http://schemas.openxmlformats.org/officeDocument/2006/relationships" r:embed="rId91"/>
        <a:stretch>
          <a:fillRect/>
        </a:stretch>
      </xdr:blipFill>
      <xdr:spPr>
        <a:xfrm>
          <a:off x="10574770" y="32465726"/>
          <a:ext cx="6543674" cy="1304447"/>
        </a:xfrm>
        <a:prstGeom prst="rect">
          <a:avLst/>
        </a:prstGeom>
      </xdr:spPr>
    </xdr:pic>
    <xdr:clientData/>
  </xdr:twoCellAnchor>
  <xdr:twoCellAnchor>
    <xdr:from>
      <xdr:col>10</xdr:col>
      <xdr:colOff>696438</xdr:colOff>
      <xdr:row>14</xdr:row>
      <xdr:rowOff>408213</xdr:rowOff>
    </xdr:from>
    <xdr:to>
      <xdr:col>10</xdr:col>
      <xdr:colOff>2313276</xdr:colOff>
      <xdr:row>15</xdr:row>
      <xdr:rowOff>52773</xdr:rowOff>
    </xdr:to>
    <xdr:pic>
      <xdr:nvPicPr>
        <xdr:cNvPr id="40" name="Imagem 39">
          <a:extLst>
            <a:ext uri="{FF2B5EF4-FFF2-40B4-BE49-F238E27FC236}">
              <a16:creationId xmlns:a16="http://schemas.microsoft.com/office/drawing/2014/main" id="{1816FC2A-5D4D-43D1-A82A-8F60DE93F3A9}"/>
            </a:ext>
          </a:extLst>
        </xdr:cNvPr>
        <xdr:cNvPicPr>
          <a:picLocks noChangeAspect="1"/>
        </xdr:cNvPicPr>
      </xdr:nvPicPr>
      <xdr:blipFill>
        <a:blip xmlns:r="http://schemas.openxmlformats.org/officeDocument/2006/relationships" r:embed="rId92"/>
        <a:stretch>
          <a:fillRect/>
        </a:stretch>
      </xdr:blipFill>
      <xdr:spPr>
        <a:xfrm>
          <a:off x="15422088" y="39289263"/>
          <a:ext cx="1616838" cy="1730535"/>
        </a:xfrm>
        <a:prstGeom prst="rect">
          <a:avLst/>
        </a:prstGeom>
      </xdr:spPr>
    </xdr:pic>
    <xdr:clientData/>
  </xdr:twoCellAnchor>
  <xdr:twoCellAnchor>
    <xdr:from>
      <xdr:col>10</xdr:col>
      <xdr:colOff>797788</xdr:colOff>
      <xdr:row>18</xdr:row>
      <xdr:rowOff>423058</xdr:rowOff>
    </xdr:from>
    <xdr:to>
      <xdr:col>10</xdr:col>
      <xdr:colOff>2451759</xdr:colOff>
      <xdr:row>18</xdr:row>
      <xdr:rowOff>1957527</xdr:rowOff>
    </xdr:to>
    <xdr:pic>
      <xdr:nvPicPr>
        <xdr:cNvPr id="41" name="Imagem 40">
          <a:extLst>
            <a:ext uri="{FF2B5EF4-FFF2-40B4-BE49-F238E27FC236}">
              <a16:creationId xmlns:a16="http://schemas.microsoft.com/office/drawing/2014/main" id="{B2077EB6-D59E-49A7-8DC1-CB5E807F499D}"/>
            </a:ext>
          </a:extLst>
        </xdr:cNvPr>
        <xdr:cNvPicPr>
          <a:picLocks noChangeAspect="1"/>
        </xdr:cNvPicPr>
      </xdr:nvPicPr>
      <xdr:blipFill>
        <a:blip xmlns:r="http://schemas.openxmlformats.org/officeDocument/2006/relationships" r:embed="rId93"/>
        <a:stretch>
          <a:fillRect/>
        </a:stretch>
      </xdr:blipFill>
      <xdr:spPr>
        <a:xfrm>
          <a:off x="15523438" y="48248083"/>
          <a:ext cx="1653971" cy="1534469"/>
        </a:xfrm>
        <a:prstGeom prst="rect">
          <a:avLst/>
        </a:prstGeom>
      </xdr:spPr>
    </xdr:pic>
    <xdr:clientData/>
  </xdr:twoCellAnchor>
  <xdr:twoCellAnchor>
    <xdr:from>
      <xdr:col>10</xdr:col>
      <xdr:colOff>925492</xdr:colOff>
      <xdr:row>16</xdr:row>
      <xdr:rowOff>375433</xdr:rowOff>
    </xdr:from>
    <xdr:to>
      <xdr:col>10</xdr:col>
      <xdr:colOff>2206831</xdr:colOff>
      <xdr:row>16</xdr:row>
      <xdr:rowOff>1781064</xdr:rowOff>
    </xdr:to>
    <xdr:pic>
      <xdr:nvPicPr>
        <xdr:cNvPr id="42" name="Imagem 41">
          <a:extLst>
            <a:ext uri="{FF2B5EF4-FFF2-40B4-BE49-F238E27FC236}">
              <a16:creationId xmlns:a16="http://schemas.microsoft.com/office/drawing/2014/main" id="{CABD49CC-6053-4749-ACF1-01CA3F8CAA63}"/>
            </a:ext>
          </a:extLst>
        </xdr:cNvPr>
        <xdr:cNvPicPr>
          <a:picLocks noChangeAspect="1"/>
        </xdr:cNvPicPr>
      </xdr:nvPicPr>
      <xdr:blipFill>
        <a:blip xmlns:r="http://schemas.openxmlformats.org/officeDocument/2006/relationships" r:embed="rId94"/>
        <a:stretch>
          <a:fillRect/>
        </a:stretch>
      </xdr:blipFill>
      <xdr:spPr>
        <a:xfrm>
          <a:off x="15651142" y="43628458"/>
          <a:ext cx="1281339" cy="1405631"/>
        </a:xfrm>
        <a:prstGeom prst="rect">
          <a:avLst/>
        </a:prstGeom>
      </xdr:spPr>
    </xdr:pic>
    <xdr:clientData/>
  </xdr:twoCellAnchor>
  <xdr:twoCellAnchor>
    <xdr:from>
      <xdr:col>10</xdr:col>
      <xdr:colOff>687906</xdr:colOff>
      <xdr:row>17</xdr:row>
      <xdr:rowOff>362771</xdr:rowOff>
    </xdr:from>
    <xdr:to>
      <xdr:col>10</xdr:col>
      <xdr:colOff>2528867</xdr:colOff>
      <xdr:row>17</xdr:row>
      <xdr:rowOff>1905890</xdr:rowOff>
    </xdr:to>
    <xdr:pic>
      <xdr:nvPicPr>
        <xdr:cNvPr id="43" name="Imagem 42">
          <a:extLst>
            <a:ext uri="{FF2B5EF4-FFF2-40B4-BE49-F238E27FC236}">
              <a16:creationId xmlns:a16="http://schemas.microsoft.com/office/drawing/2014/main" id="{1E00CC84-38D5-461F-A354-7E430E8F1327}"/>
            </a:ext>
          </a:extLst>
        </xdr:cNvPr>
        <xdr:cNvPicPr>
          <a:picLocks noChangeAspect="1"/>
        </xdr:cNvPicPr>
      </xdr:nvPicPr>
      <xdr:blipFill>
        <a:blip xmlns:r="http://schemas.openxmlformats.org/officeDocument/2006/relationships" r:embed="rId95"/>
        <a:stretch>
          <a:fillRect/>
        </a:stretch>
      </xdr:blipFill>
      <xdr:spPr>
        <a:xfrm>
          <a:off x="15413556" y="45901796"/>
          <a:ext cx="1840961" cy="1543119"/>
        </a:xfrm>
        <a:prstGeom prst="rect">
          <a:avLst/>
        </a:prstGeom>
      </xdr:spPr>
    </xdr:pic>
    <xdr:clientData/>
  </xdr:twoCellAnchor>
  <xdr:twoCellAnchor>
    <xdr:from>
      <xdr:col>10</xdr:col>
      <xdr:colOff>749961</xdr:colOff>
      <xdr:row>15</xdr:row>
      <xdr:rowOff>437574</xdr:rowOff>
    </xdr:from>
    <xdr:to>
      <xdr:col>10</xdr:col>
      <xdr:colOff>2197761</xdr:colOff>
      <xdr:row>15</xdr:row>
      <xdr:rowOff>2036326</xdr:rowOff>
    </xdr:to>
    <xdr:pic>
      <xdr:nvPicPr>
        <xdr:cNvPr id="44" name="Imagem 43">
          <a:extLst>
            <a:ext uri="{FF2B5EF4-FFF2-40B4-BE49-F238E27FC236}">
              <a16:creationId xmlns:a16="http://schemas.microsoft.com/office/drawing/2014/main" id="{5C937E5B-083A-4247-9B5A-E77B6023B92A}"/>
            </a:ext>
            <a:ext uri="{147F2762-F138-4A5C-976F-8EAC2B608ADB}">
              <a16:predDERef xmlns:a16="http://schemas.microsoft.com/office/drawing/2014/main" pred="{82C89567-D7DF-F699-0718-E85CD82BAA46}"/>
            </a:ext>
          </a:extLst>
        </xdr:cNvPr>
        <xdr:cNvPicPr>
          <a:picLocks noChangeAspect="1"/>
        </xdr:cNvPicPr>
      </xdr:nvPicPr>
      <xdr:blipFill>
        <a:blip xmlns:r="http://schemas.openxmlformats.org/officeDocument/2006/relationships" r:embed="rId96"/>
        <a:stretch>
          <a:fillRect/>
        </a:stretch>
      </xdr:blipFill>
      <xdr:spPr>
        <a:xfrm>
          <a:off x="15475611" y="41404599"/>
          <a:ext cx="1447800" cy="1598752"/>
        </a:xfrm>
        <a:prstGeom prst="rect">
          <a:avLst/>
        </a:prstGeom>
      </xdr:spPr>
    </xdr:pic>
    <xdr:clientData/>
  </xdr:twoCellAnchor>
  <xdr:twoCellAnchor>
    <xdr:from>
      <xdr:col>10</xdr:col>
      <xdr:colOff>270904</xdr:colOff>
      <xdr:row>5</xdr:row>
      <xdr:rowOff>828295</xdr:rowOff>
    </xdr:from>
    <xdr:to>
      <xdr:col>10</xdr:col>
      <xdr:colOff>2367990</xdr:colOff>
      <xdr:row>5</xdr:row>
      <xdr:rowOff>1834896</xdr:rowOff>
    </xdr:to>
    <xdr:pic>
      <xdr:nvPicPr>
        <xdr:cNvPr id="48" name="Imagem 47">
          <a:extLst>
            <a:ext uri="{FF2B5EF4-FFF2-40B4-BE49-F238E27FC236}">
              <a16:creationId xmlns:a16="http://schemas.microsoft.com/office/drawing/2014/main" id="{39A5479A-EE41-46DC-8777-82D43DF61083}"/>
            </a:ext>
            <a:ext uri="{147F2762-F138-4A5C-976F-8EAC2B608ADB}">
              <a16:predDERef xmlns:a16="http://schemas.microsoft.com/office/drawing/2014/main" pred="{78103858-C7A8-34C4-2B15-35F27CFBC37A}"/>
            </a:ext>
          </a:extLst>
        </xdr:cNvPr>
        <xdr:cNvPicPr>
          <a:picLocks noChangeAspect="1"/>
        </xdr:cNvPicPr>
      </xdr:nvPicPr>
      <xdr:blipFill>
        <a:blip xmlns:r="http://schemas.openxmlformats.org/officeDocument/2006/relationships" r:embed="rId97"/>
        <a:stretch>
          <a:fillRect/>
        </a:stretch>
      </xdr:blipFill>
      <xdr:spPr>
        <a:xfrm>
          <a:off x="14996554" y="11820145"/>
          <a:ext cx="2097086" cy="1006601"/>
        </a:xfrm>
        <a:prstGeom prst="rect">
          <a:avLst/>
        </a:prstGeom>
      </xdr:spPr>
    </xdr:pic>
    <xdr:clientData/>
  </xdr:twoCellAnchor>
  <xdr:twoCellAnchor>
    <xdr:from>
      <xdr:col>10</xdr:col>
      <xdr:colOff>574144</xdr:colOff>
      <xdr:row>6</xdr:row>
      <xdr:rowOff>1084281</xdr:rowOff>
    </xdr:from>
    <xdr:to>
      <xdr:col>10</xdr:col>
      <xdr:colOff>1883202</xdr:colOff>
      <xdr:row>6</xdr:row>
      <xdr:rowOff>1831321</xdr:rowOff>
    </xdr:to>
    <xdr:pic>
      <xdr:nvPicPr>
        <xdr:cNvPr id="49" name="Imagem 48">
          <a:extLst>
            <a:ext uri="{FF2B5EF4-FFF2-40B4-BE49-F238E27FC236}">
              <a16:creationId xmlns:a16="http://schemas.microsoft.com/office/drawing/2014/main" id="{3E1835C3-8B1A-42B2-A69F-97927B9381F2}"/>
            </a:ext>
          </a:extLst>
        </xdr:cNvPr>
        <xdr:cNvPicPr>
          <a:picLocks noChangeAspect="1"/>
        </xdr:cNvPicPr>
      </xdr:nvPicPr>
      <xdr:blipFill>
        <a:blip xmlns:r="http://schemas.openxmlformats.org/officeDocument/2006/relationships" r:embed="rId98"/>
        <a:stretch>
          <a:fillRect/>
        </a:stretch>
      </xdr:blipFill>
      <xdr:spPr>
        <a:xfrm>
          <a:off x="15299794" y="18934131"/>
          <a:ext cx="1309058" cy="747040"/>
        </a:xfrm>
        <a:prstGeom prst="rect">
          <a:avLst/>
        </a:prstGeom>
      </xdr:spPr>
    </xdr:pic>
    <xdr:clientData/>
  </xdr:twoCellAnchor>
  <xdr:twoCellAnchor>
    <xdr:from>
      <xdr:col>7</xdr:col>
      <xdr:colOff>7576</xdr:colOff>
      <xdr:row>10</xdr:row>
      <xdr:rowOff>545525</xdr:rowOff>
    </xdr:from>
    <xdr:to>
      <xdr:col>10</xdr:col>
      <xdr:colOff>2067358</xdr:colOff>
      <xdr:row>10</xdr:row>
      <xdr:rowOff>2007763</xdr:rowOff>
    </xdr:to>
    <xdr:pic>
      <xdr:nvPicPr>
        <xdr:cNvPr id="50" name="Imagem 49">
          <a:extLst>
            <a:ext uri="{FF2B5EF4-FFF2-40B4-BE49-F238E27FC236}">
              <a16:creationId xmlns:a16="http://schemas.microsoft.com/office/drawing/2014/main" id="{19659C20-BCF9-4FB5-8FD6-898ECDA9AA0C}"/>
            </a:ext>
          </a:extLst>
        </xdr:cNvPr>
        <xdr:cNvPicPr>
          <a:picLocks noChangeAspect="1"/>
        </xdr:cNvPicPr>
      </xdr:nvPicPr>
      <xdr:blipFill>
        <a:blip xmlns:r="http://schemas.openxmlformats.org/officeDocument/2006/relationships" r:embed="rId99"/>
        <a:stretch>
          <a:fillRect/>
        </a:stretch>
      </xdr:blipFill>
      <xdr:spPr>
        <a:xfrm>
          <a:off x="10570801" y="27539375"/>
          <a:ext cx="6222207" cy="1462238"/>
        </a:xfrm>
        <a:prstGeom prst="rect">
          <a:avLst/>
        </a:prstGeom>
      </xdr:spPr>
    </xdr:pic>
    <xdr:clientData/>
  </xdr:twoCellAnchor>
  <xdr:twoCellAnchor>
    <xdr:from>
      <xdr:col>10</xdr:col>
      <xdr:colOff>906498</xdr:colOff>
      <xdr:row>8</xdr:row>
      <xdr:rowOff>945408</xdr:rowOff>
    </xdr:from>
    <xdr:to>
      <xdr:col>10</xdr:col>
      <xdr:colOff>2144747</xdr:colOff>
      <xdr:row>8</xdr:row>
      <xdr:rowOff>1768524</xdr:rowOff>
    </xdr:to>
    <xdr:pic>
      <xdr:nvPicPr>
        <xdr:cNvPr id="51" name="Imagem 50">
          <a:extLst>
            <a:ext uri="{FF2B5EF4-FFF2-40B4-BE49-F238E27FC236}">
              <a16:creationId xmlns:a16="http://schemas.microsoft.com/office/drawing/2014/main" id="{CA9A8E9D-A3BF-4576-A931-50EB8547C785}"/>
            </a:ext>
          </a:extLst>
        </xdr:cNvPr>
        <xdr:cNvPicPr>
          <a:picLocks noChangeAspect="1"/>
        </xdr:cNvPicPr>
      </xdr:nvPicPr>
      <xdr:blipFill>
        <a:blip xmlns:r="http://schemas.openxmlformats.org/officeDocument/2006/relationships" r:embed="rId100"/>
        <a:stretch>
          <a:fillRect/>
        </a:stretch>
      </xdr:blipFill>
      <xdr:spPr>
        <a:xfrm>
          <a:off x="15632148" y="23367258"/>
          <a:ext cx="1238249" cy="823116"/>
        </a:xfrm>
        <a:prstGeom prst="rect">
          <a:avLst/>
        </a:prstGeom>
      </xdr:spPr>
    </xdr:pic>
    <xdr:clientData/>
  </xdr:twoCellAnchor>
  <xdr:twoCellAnchor>
    <xdr:from>
      <xdr:col>10</xdr:col>
      <xdr:colOff>542298</xdr:colOff>
      <xdr:row>27</xdr:row>
      <xdr:rowOff>648982</xdr:rowOff>
    </xdr:from>
    <xdr:to>
      <xdr:col>10</xdr:col>
      <xdr:colOff>2362228</xdr:colOff>
      <xdr:row>27</xdr:row>
      <xdr:rowOff>2106919</xdr:rowOff>
    </xdr:to>
    <xdr:pic>
      <xdr:nvPicPr>
        <xdr:cNvPr id="53" name="Imagem 52">
          <a:extLst>
            <a:ext uri="{FF2B5EF4-FFF2-40B4-BE49-F238E27FC236}">
              <a16:creationId xmlns:a16="http://schemas.microsoft.com/office/drawing/2014/main" id="{793B3E23-5676-41B9-B273-BA721BE19B20}"/>
            </a:ext>
          </a:extLst>
        </xdr:cNvPr>
        <xdr:cNvPicPr>
          <a:picLocks noChangeAspect="1"/>
        </xdr:cNvPicPr>
      </xdr:nvPicPr>
      <xdr:blipFill>
        <a:blip xmlns:r="http://schemas.openxmlformats.org/officeDocument/2006/relationships" r:embed="rId101"/>
        <a:stretch>
          <a:fillRect/>
        </a:stretch>
      </xdr:blipFill>
      <xdr:spPr>
        <a:xfrm>
          <a:off x="15267948" y="74543932"/>
          <a:ext cx="1819930" cy="1457937"/>
        </a:xfrm>
        <a:prstGeom prst="rect">
          <a:avLst/>
        </a:prstGeom>
      </xdr:spPr>
    </xdr:pic>
    <xdr:clientData/>
  </xdr:twoCellAnchor>
  <xdr:twoCellAnchor>
    <xdr:from>
      <xdr:col>10</xdr:col>
      <xdr:colOff>590377</xdr:colOff>
      <xdr:row>25</xdr:row>
      <xdr:rowOff>962634</xdr:rowOff>
    </xdr:from>
    <xdr:to>
      <xdr:col>10</xdr:col>
      <xdr:colOff>2460938</xdr:colOff>
      <xdr:row>25</xdr:row>
      <xdr:rowOff>2320687</xdr:rowOff>
    </xdr:to>
    <xdr:pic>
      <xdr:nvPicPr>
        <xdr:cNvPr id="54" name="Imagem 53">
          <a:extLst>
            <a:ext uri="{FF2B5EF4-FFF2-40B4-BE49-F238E27FC236}">
              <a16:creationId xmlns:a16="http://schemas.microsoft.com/office/drawing/2014/main" id="{EB154445-7CBA-45EE-930F-FAF9F36B6793}"/>
            </a:ext>
          </a:extLst>
        </xdr:cNvPr>
        <xdr:cNvPicPr>
          <a:picLocks noChangeAspect="1"/>
        </xdr:cNvPicPr>
      </xdr:nvPicPr>
      <xdr:blipFill>
        <a:blip xmlns:r="http://schemas.openxmlformats.org/officeDocument/2006/relationships" r:embed="rId102"/>
        <a:stretch>
          <a:fillRect/>
        </a:stretch>
      </xdr:blipFill>
      <xdr:spPr>
        <a:xfrm>
          <a:off x="15316027" y="68047209"/>
          <a:ext cx="1870561" cy="1358053"/>
        </a:xfrm>
        <a:prstGeom prst="rect">
          <a:avLst/>
        </a:prstGeom>
      </xdr:spPr>
    </xdr:pic>
    <xdr:clientData/>
  </xdr:twoCellAnchor>
  <xdr:twoCellAnchor>
    <xdr:from>
      <xdr:col>10</xdr:col>
      <xdr:colOff>363063</xdr:colOff>
      <xdr:row>26</xdr:row>
      <xdr:rowOff>1502787</xdr:rowOff>
    </xdr:from>
    <xdr:to>
      <xdr:col>10</xdr:col>
      <xdr:colOff>2247558</xdr:colOff>
      <xdr:row>26</xdr:row>
      <xdr:rowOff>3133149</xdr:rowOff>
    </xdr:to>
    <xdr:pic>
      <xdr:nvPicPr>
        <xdr:cNvPr id="55" name="Imagem 54">
          <a:extLst>
            <a:ext uri="{FF2B5EF4-FFF2-40B4-BE49-F238E27FC236}">
              <a16:creationId xmlns:a16="http://schemas.microsoft.com/office/drawing/2014/main" id="{8253DE6C-BFCA-4593-AABC-6721E1344C88}"/>
            </a:ext>
          </a:extLst>
        </xdr:cNvPr>
        <xdr:cNvPicPr>
          <a:picLocks noChangeAspect="1"/>
        </xdr:cNvPicPr>
      </xdr:nvPicPr>
      <xdr:blipFill>
        <a:blip xmlns:r="http://schemas.openxmlformats.org/officeDocument/2006/relationships" r:embed="rId103"/>
        <a:stretch>
          <a:fillRect/>
        </a:stretch>
      </xdr:blipFill>
      <xdr:spPr>
        <a:xfrm>
          <a:off x="15088713" y="71682987"/>
          <a:ext cx="1884495" cy="1630362"/>
        </a:xfrm>
        <a:prstGeom prst="rect">
          <a:avLst/>
        </a:prstGeom>
      </xdr:spPr>
    </xdr:pic>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104">
          <xdr14:nvContentPartPr>
            <xdr14:cNvPr id="57" name="Tinta 56">
              <a:extLst>
                <a:ext uri="{FF2B5EF4-FFF2-40B4-BE49-F238E27FC236}">
                  <a16:creationId xmlns:a16="http://schemas.microsoft.com/office/drawing/2014/main" id="{46DC18AB-C9CF-493A-A818-A7B2509A7B6E}"/>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119"/>
            <a:stretch>
              <a:fillRect/>
            </a:stretch>
          </xdr:blipFill>
          <xdr:spPr>
            <a:xfrm>
              <a:off x="7086960" y="2210040"/>
              <a:ext cx="18000" cy="18000"/>
            </a:xfrm>
            <a:prstGeom prst="rect">
              <a:avLst/>
            </a:prstGeom>
          </xdr:spPr>
        </xdr:pic>
      </mc:Fallback>
    </mc:AlternateContent>
    <xdr:clientData/>
  </xdr:twoCellAnchor>
  <xdr:oneCellAnchor>
    <xdr:from>
      <xdr:col>4</xdr:col>
      <xdr:colOff>3497062</xdr:colOff>
      <xdr:row>28</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0">
          <xdr14:nvContentPartPr>
            <xdr14:cNvPr id="58" name="Tinta 57">
              <a:extLst>
                <a:ext uri="{FF2B5EF4-FFF2-40B4-BE49-F238E27FC236}">
                  <a16:creationId xmlns:a16="http://schemas.microsoft.com/office/drawing/2014/main" id="{D2AE2104-8852-4098-804A-869684B34592}"/>
                </a:ext>
              </a:extLst>
            </xdr14:cNvPr>
            <xdr14:cNvContentPartPr/>
          </xdr14:nvContentPartPr>
          <xdr14:nvPr macro=""/>
          <xdr14:xfrm>
            <a:off x="4293698" y="107684455"/>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twoCellAnchor>
    <xdr:from>
      <xdr:col>10</xdr:col>
      <xdr:colOff>452032</xdr:colOff>
      <xdr:row>4</xdr:row>
      <xdr:rowOff>721369</xdr:rowOff>
    </xdr:from>
    <xdr:to>
      <xdr:col>10</xdr:col>
      <xdr:colOff>2753907</xdr:colOff>
      <xdr:row>4</xdr:row>
      <xdr:rowOff>2416330</xdr:rowOff>
    </xdr:to>
    <xdr:pic>
      <xdr:nvPicPr>
        <xdr:cNvPr id="60" name="Imagem 59">
          <a:extLst>
            <a:ext uri="{FF2B5EF4-FFF2-40B4-BE49-F238E27FC236}">
              <a16:creationId xmlns:a16="http://schemas.microsoft.com/office/drawing/2014/main" id="{B2FD17C8-BEFD-493F-BAD2-9B44FD786F31}"/>
            </a:ext>
          </a:extLst>
        </xdr:cNvPr>
        <xdr:cNvPicPr>
          <a:picLocks noChangeAspect="1"/>
        </xdr:cNvPicPr>
      </xdr:nvPicPr>
      <xdr:blipFill rotWithShape="1">
        <a:blip xmlns:r="http://schemas.openxmlformats.org/officeDocument/2006/relationships" r:embed="rId121">
          <a:extLst>
            <a:ext uri="{28A0092B-C50C-407E-A947-70E740481C1C}">
              <a14:useLocalDpi xmlns:a14="http://schemas.microsoft.com/office/drawing/2010/main" val="0"/>
            </a:ext>
          </a:extLst>
        </a:blip>
        <a:srcRect r="67634" b="34179"/>
        <a:stretch/>
      </xdr:blipFill>
      <xdr:spPr>
        <a:xfrm>
          <a:off x="15177682" y="6712594"/>
          <a:ext cx="2301875" cy="1694961"/>
        </a:xfrm>
        <a:prstGeom prst="rect">
          <a:avLst/>
        </a:prstGeom>
      </xdr:spPr>
    </xdr:pic>
    <xdr:clientData/>
  </xdr:twoCellAnchor>
  <xdr:twoCellAnchor>
    <xdr:from>
      <xdr:col>10</xdr:col>
      <xdr:colOff>630670</xdr:colOff>
      <xdr:row>7</xdr:row>
      <xdr:rowOff>976416</xdr:rowOff>
    </xdr:from>
    <xdr:to>
      <xdr:col>10</xdr:col>
      <xdr:colOff>1884795</xdr:colOff>
      <xdr:row>7</xdr:row>
      <xdr:rowOff>1733232</xdr:rowOff>
    </xdr:to>
    <xdr:pic>
      <xdr:nvPicPr>
        <xdr:cNvPr id="61" name="Imagem 60">
          <a:extLst>
            <a:ext uri="{FF2B5EF4-FFF2-40B4-BE49-F238E27FC236}">
              <a16:creationId xmlns:a16="http://schemas.microsoft.com/office/drawing/2014/main" id="{C6E8A568-79C5-4522-A9A3-8874A5B64C03}"/>
            </a:ext>
          </a:extLst>
        </xdr:cNvPr>
        <xdr:cNvPicPr>
          <a:picLocks noChangeAspect="1"/>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15356320" y="21112266"/>
          <a:ext cx="1254125" cy="756816"/>
        </a:xfrm>
        <a:prstGeom prst="rect">
          <a:avLst/>
        </a:prstGeom>
      </xdr:spPr>
    </xdr:pic>
    <xdr:clientData/>
  </xdr:twoCellAnchor>
  <xdr:twoCellAnchor>
    <xdr:from>
      <xdr:col>10</xdr:col>
      <xdr:colOff>725920</xdr:colOff>
      <xdr:row>9</xdr:row>
      <xdr:rowOff>1069397</xdr:rowOff>
    </xdr:from>
    <xdr:to>
      <xdr:col>10</xdr:col>
      <xdr:colOff>1967097</xdr:colOff>
      <xdr:row>9</xdr:row>
      <xdr:rowOff>1783772</xdr:rowOff>
    </xdr:to>
    <xdr:pic>
      <xdr:nvPicPr>
        <xdr:cNvPr id="62" name="Imagem 61">
          <a:extLst>
            <a:ext uri="{FF2B5EF4-FFF2-40B4-BE49-F238E27FC236}">
              <a16:creationId xmlns:a16="http://schemas.microsoft.com/office/drawing/2014/main" id="{44E2B625-090A-43CB-8269-49EC9A4F5412}"/>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val="0"/>
            </a:ext>
          </a:extLst>
        </a:blip>
        <a:stretch>
          <a:fillRect/>
        </a:stretch>
      </xdr:blipFill>
      <xdr:spPr>
        <a:xfrm>
          <a:off x="15451570" y="25777247"/>
          <a:ext cx="1241177" cy="714375"/>
        </a:xfrm>
        <a:prstGeom prst="rect">
          <a:avLst/>
        </a:prstGeom>
      </xdr:spPr>
    </xdr:pic>
    <xdr:clientData/>
  </xdr:twoCellAnchor>
  <xdr:twoCellAnchor>
    <xdr:from>
      <xdr:col>10</xdr:col>
      <xdr:colOff>43295</xdr:colOff>
      <xdr:row>11</xdr:row>
      <xdr:rowOff>490042</xdr:rowOff>
    </xdr:from>
    <xdr:to>
      <xdr:col>10</xdr:col>
      <xdr:colOff>2075295</xdr:colOff>
      <xdr:row>11</xdr:row>
      <xdr:rowOff>1760571</xdr:rowOff>
    </xdr:to>
    <xdr:pic>
      <xdr:nvPicPr>
        <xdr:cNvPr id="63" name="Imagem 62">
          <a:extLst>
            <a:ext uri="{FF2B5EF4-FFF2-40B4-BE49-F238E27FC236}">
              <a16:creationId xmlns:a16="http://schemas.microsoft.com/office/drawing/2014/main" id="{A1687E81-5D7E-4A4D-BC32-DB00A662D325}"/>
            </a:ext>
          </a:extLst>
        </xdr:cNvPr>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4768945" y="29769892"/>
          <a:ext cx="2032000" cy="1270529"/>
        </a:xfrm>
        <a:prstGeom prst="rect">
          <a:avLst/>
        </a:prstGeom>
      </xdr:spPr>
    </xdr:pic>
    <xdr:clientData/>
  </xdr:twoCellAnchor>
  <xdr:twoCellAnchor>
    <xdr:from>
      <xdr:col>10</xdr:col>
      <xdr:colOff>719115</xdr:colOff>
      <xdr:row>24</xdr:row>
      <xdr:rowOff>613646</xdr:rowOff>
    </xdr:from>
    <xdr:to>
      <xdr:col>10</xdr:col>
      <xdr:colOff>2258990</xdr:colOff>
      <xdr:row>24</xdr:row>
      <xdr:rowOff>2264303</xdr:rowOff>
    </xdr:to>
    <xdr:pic>
      <xdr:nvPicPr>
        <xdr:cNvPr id="64" name="Imagem 63">
          <a:extLst>
            <a:ext uri="{FF2B5EF4-FFF2-40B4-BE49-F238E27FC236}">
              <a16:creationId xmlns:a16="http://schemas.microsoft.com/office/drawing/2014/main" id="{741DEA62-1641-4526-AEFD-E18EF7D797F5}"/>
            </a:ext>
          </a:extLst>
        </xdr:cNvPr>
        <xdr:cNvPicPr>
          <a:picLocks noChangeAspect="1"/>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5444765" y="64935971"/>
          <a:ext cx="1539875" cy="1650657"/>
        </a:xfrm>
        <a:prstGeom prst="rect">
          <a:avLst/>
        </a:prstGeom>
      </xdr:spPr>
    </xdr:pic>
    <xdr:clientData/>
  </xdr:twoCellAnchor>
  <xdr:twoCellAnchor>
    <xdr:from>
      <xdr:col>10</xdr:col>
      <xdr:colOff>655617</xdr:colOff>
      <xdr:row>22</xdr:row>
      <xdr:rowOff>570469</xdr:rowOff>
    </xdr:from>
    <xdr:to>
      <xdr:col>10</xdr:col>
      <xdr:colOff>2332000</xdr:colOff>
      <xdr:row>22</xdr:row>
      <xdr:rowOff>2209349</xdr:rowOff>
    </xdr:to>
    <xdr:pic>
      <xdr:nvPicPr>
        <xdr:cNvPr id="65" name="Imagem 64">
          <a:extLst>
            <a:ext uri="{FF2B5EF4-FFF2-40B4-BE49-F238E27FC236}">
              <a16:creationId xmlns:a16="http://schemas.microsoft.com/office/drawing/2014/main" id="{FD97AE68-55AE-486E-BB65-AC5CE8F55B16}"/>
            </a:ext>
          </a:extLst>
        </xdr:cNvPr>
        <xdr:cNvPicPr>
          <a:picLocks noChangeAspect="1"/>
        </xdr:cNvPicPr>
      </xdr:nvPicPr>
      <xdr:blipFill>
        <a:blip xmlns:r="http://schemas.openxmlformats.org/officeDocument/2006/relationships" r:embed="rId126" cstate="print">
          <a:extLst>
            <a:ext uri="{28A0092B-C50C-407E-A947-70E740481C1C}">
              <a14:useLocalDpi xmlns:a14="http://schemas.microsoft.com/office/drawing/2010/main" val="0"/>
            </a:ext>
          </a:extLst>
        </a:blip>
        <a:stretch>
          <a:fillRect/>
        </a:stretch>
      </xdr:blipFill>
      <xdr:spPr>
        <a:xfrm>
          <a:off x="15381267" y="59130169"/>
          <a:ext cx="1676383" cy="1638880"/>
        </a:xfrm>
        <a:prstGeom prst="rect">
          <a:avLst/>
        </a:prstGeom>
      </xdr:spPr>
    </xdr:pic>
    <xdr:clientData/>
  </xdr:twoCellAnchor>
  <xdr:twoCellAnchor>
    <xdr:from>
      <xdr:col>10</xdr:col>
      <xdr:colOff>868795</xdr:colOff>
      <xdr:row>38</xdr:row>
      <xdr:rowOff>736023</xdr:rowOff>
    </xdr:from>
    <xdr:to>
      <xdr:col>10</xdr:col>
      <xdr:colOff>1837170</xdr:colOff>
      <xdr:row>38</xdr:row>
      <xdr:rowOff>2098706</xdr:rowOff>
    </xdr:to>
    <xdr:pic>
      <xdr:nvPicPr>
        <xdr:cNvPr id="68" name="Imagem 67">
          <a:extLst>
            <a:ext uri="{FF2B5EF4-FFF2-40B4-BE49-F238E27FC236}">
              <a16:creationId xmlns:a16="http://schemas.microsoft.com/office/drawing/2014/main" id="{C44920B7-74C7-4B7D-A9A0-E3D946F7A1DD}"/>
            </a:ext>
          </a:extLst>
        </xdr:cNvPr>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5594445" y="132238173"/>
          <a:ext cx="968375" cy="1362683"/>
        </a:xfrm>
        <a:prstGeom prst="rect">
          <a:avLst/>
        </a:prstGeom>
      </xdr:spPr>
    </xdr:pic>
    <xdr:clientData/>
  </xdr:twoCellAnchor>
  <xdr:twoCellAnchor>
    <xdr:from>
      <xdr:col>10</xdr:col>
      <xdr:colOff>789420</xdr:colOff>
      <xdr:row>32</xdr:row>
      <xdr:rowOff>997960</xdr:rowOff>
    </xdr:from>
    <xdr:to>
      <xdr:col>10</xdr:col>
      <xdr:colOff>1980045</xdr:colOff>
      <xdr:row>32</xdr:row>
      <xdr:rowOff>2771724</xdr:rowOff>
    </xdr:to>
    <xdr:pic>
      <xdr:nvPicPr>
        <xdr:cNvPr id="70" name="Imagem 69">
          <a:extLst>
            <a:ext uri="{FF2B5EF4-FFF2-40B4-BE49-F238E27FC236}">
              <a16:creationId xmlns:a16="http://schemas.microsoft.com/office/drawing/2014/main" id="{579EE586-CE09-4693-9B5D-11A97E0F6BF0}"/>
            </a:ext>
          </a:extLst>
        </xdr:cNvPr>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5515070" y="116259985"/>
          <a:ext cx="1190625" cy="1773764"/>
        </a:xfrm>
        <a:prstGeom prst="rect">
          <a:avLst/>
        </a:prstGeom>
      </xdr:spPr>
    </xdr:pic>
    <xdr:clientData/>
  </xdr:twoCellAnchor>
  <xdr:twoCellAnchor>
    <xdr:from>
      <xdr:col>10</xdr:col>
      <xdr:colOff>789421</xdr:colOff>
      <xdr:row>33</xdr:row>
      <xdr:rowOff>799523</xdr:rowOff>
    </xdr:from>
    <xdr:to>
      <xdr:col>10</xdr:col>
      <xdr:colOff>1909373</xdr:colOff>
      <xdr:row>33</xdr:row>
      <xdr:rowOff>2260023</xdr:rowOff>
    </xdr:to>
    <xdr:pic>
      <xdr:nvPicPr>
        <xdr:cNvPr id="71" name="Imagem 70">
          <a:extLst>
            <a:ext uri="{FF2B5EF4-FFF2-40B4-BE49-F238E27FC236}">
              <a16:creationId xmlns:a16="http://schemas.microsoft.com/office/drawing/2014/main" id="{A0BE8611-C84F-48A6-8E1E-B7A55A8AAEBD}"/>
            </a:ext>
          </a:extLst>
        </xdr:cNvPr>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5515071" y="119166698"/>
          <a:ext cx="1119952" cy="1460500"/>
        </a:xfrm>
        <a:prstGeom prst="rect">
          <a:avLst/>
        </a:prstGeom>
      </xdr:spPr>
    </xdr:pic>
    <xdr:clientData/>
  </xdr:twoCellAnchor>
  <xdr:twoCellAnchor>
    <xdr:from>
      <xdr:col>10</xdr:col>
      <xdr:colOff>138982</xdr:colOff>
      <xdr:row>46</xdr:row>
      <xdr:rowOff>1272887</xdr:rowOff>
    </xdr:from>
    <xdr:to>
      <xdr:col>10</xdr:col>
      <xdr:colOff>2870876</xdr:colOff>
      <xdr:row>46</xdr:row>
      <xdr:rowOff>2558762</xdr:rowOff>
    </xdr:to>
    <xdr:pic>
      <xdr:nvPicPr>
        <xdr:cNvPr id="72" name="Imagem 71">
          <a:extLst>
            <a:ext uri="{FF2B5EF4-FFF2-40B4-BE49-F238E27FC236}">
              <a16:creationId xmlns:a16="http://schemas.microsoft.com/office/drawing/2014/main" id="{A91DA352-377F-4F21-8D6A-DD763A2F3361}"/>
            </a:ext>
          </a:extLst>
        </xdr:cNvPr>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rot="5400000">
          <a:off x="15587641" y="156569378"/>
          <a:ext cx="1285875" cy="2731894"/>
        </a:xfrm>
        <a:prstGeom prst="rect">
          <a:avLst/>
        </a:prstGeom>
      </xdr:spPr>
    </xdr:pic>
    <xdr:clientData/>
  </xdr:twoCellAnchor>
  <xdr:twoCellAnchor>
    <xdr:from>
      <xdr:col>10</xdr:col>
      <xdr:colOff>268242</xdr:colOff>
      <xdr:row>47</xdr:row>
      <xdr:rowOff>1014632</xdr:rowOff>
    </xdr:from>
    <xdr:to>
      <xdr:col>10</xdr:col>
      <xdr:colOff>2231350</xdr:colOff>
      <xdr:row>47</xdr:row>
      <xdr:rowOff>1967132</xdr:rowOff>
    </xdr:to>
    <xdr:pic>
      <xdr:nvPicPr>
        <xdr:cNvPr id="73" name="Imagem 72">
          <a:extLst>
            <a:ext uri="{FF2B5EF4-FFF2-40B4-BE49-F238E27FC236}">
              <a16:creationId xmlns:a16="http://schemas.microsoft.com/office/drawing/2014/main" id="{101AB9C8-488E-4658-B0EF-0CACCB8FC938}"/>
            </a:ext>
          </a:extLst>
        </xdr:cNvPr>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rot="5400000">
          <a:off x="15499196" y="159529203"/>
          <a:ext cx="952500" cy="1963108"/>
        </a:xfrm>
        <a:prstGeom prst="rect">
          <a:avLst/>
        </a:prstGeom>
      </xdr:spPr>
    </xdr:pic>
    <xdr:clientData/>
  </xdr:twoCellAnchor>
  <xdr:twoCellAnchor>
    <xdr:from>
      <xdr:col>10</xdr:col>
      <xdr:colOff>212147</xdr:colOff>
      <xdr:row>57</xdr:row>
      <xdr:rowOff>58226</xdr:rowOff>
    </xdr:from>
    <xdr:to>
      <xdr:col>10</xdr:col>
      <xdr:colOff>2376921</xdr:colOff>
      <xdr:row>57</xdr:row>
      <xdr:rowOff>2212398</xdr:rowOff>
    </xdr:to>
    <xdr:pic>
      <xdr:nvPicPr>
        <xdr:cNvPr id="75" name="Imagem 74">
          <a:extLst>
            <a:ext uri="{FF2B5EF4-FFF2-40B4-BE49-F238E27FC236}">
              <a16:creationId xmlns:a16="http://schemas.microsoft.com/office/drawing/2014/main" id="{7783CB2D-CE50-43E8-A673-AC5910C6B24D}"/>
            </a:ext>
          </a:extLst>
        </xdr:cNvPr>
        <xdr:cNvPicPr>
          <a:picLocks noChangeAspect="1"/>
        </xdr:cNvPicPr>
      </xdr:nvPicPr>
      <xdr:blipFill>
        <a:blip xmlns:r="http://schemas.openxmlformats.org/officeDocument/2006/relationships" r:embed="rId132"/>
        <a:stretch>
          <a:fillRect/>
        </a:stretch>
      </xdr:blipFill>
      <xdr:spPr>
        <a:xfrm>
          <a:off x="14937797" y="184224101"/>
          <a:ext cx="2164774" cy="2154172"/>
        </a:xfrm>
        <a:prstGeom prst="rect">
          <a:avLst/>
        </a:prstGeom>
      </xdr:spPr>
    </xdr:pic>
    <xdr:clientData/>
  </xdr:twoCellAnchor>
  <xdr:twoCellAnchor>
    <xdr:from>
      <xdr:col>10</xdr:col>
      <xdr:colOff>696439</xdr:colOff>
      <xdr:row>58</xdr:row>
      <xdr:rowOff>84696</xdr:rowOff>
    </xdr:from>
    <xdr:to>
      <xdr:col>10</xdr:col>
      <xdr:colOff>2331563</xdr:colOff>
      <xdr:row>58</xdr:row>
      <xdr:rowOff>2161572</xdr:rowOff>
    </xdr:to>
    <xdr:pic>
      <xdr:nvPicPr>
        <xdr:cNvPr id="76" name="Imagem 75">
          <a:extLst>
            <a:ext uri="{FF2B5EF4-FFF2-40B4-BE49-F238E27FC236}">
              <a16:creationId xmlns:a16="http://schemas.microsoft.com/office/drawing/2014/main" id="{7C7118C4-1936-4BC1-B6E5-94598CCC8311}"/>
            </a:ext>
          </a:extLst>
        </xdr:cNvPr>
        <xdr:cNvPicPr>
          <a:picLocks noChangeAspect="1"/>
        </xdr:cNvPicPr>
      </xdr:nvPicPr>
      <xdr:blipFill>
        <a:blip xmlns:r="http://schemas.openxmlformats.org/officeDocument/2006/relationships" r:embed="rId133"/>
        <a:stretch>
          <a:fillRect/>
        </a:stretch>
      </xdr:blipFill>
      <xdr:spPr>
        <a:xfrm>
          <a:off x="15422089" y="186536571"/>
          <a:ext cx="1635124" cy="2076876"/>
        </a:xfrm>
        <a:prstGeom prst="rect">
          <a:avLst/>
        </a:prstGeom>
      </xdr:spPr>
    </xdr:pic>
    <xdr:clientData/>
  </xdr:twoCellAnchor>
  <xdr:twoCellAnchor>
    <xdr:from>
      <xdr:col>10</xdr:col>
      <xdr:colOff>449729</xdr:colOff>
      <xdr:row>59</xdr:row>
      <xdr:rowOff>550058</xdr:rowOff>
    </xdr:from>
    <xdr:to>
      <xdr:col>10</xdr:col>
      <xdr:colOff>1408544</xdr:colOff>
      <xdr:row>59</xdr:row>
      <xdr:rowOff>2208095</xdr:rowOff>
    </xdr:to>
    <xdr:pic>
      <xdr:nvPicPr>
        <xdr:cNvPr id="77" name="Imagem 76">
          <a:extLst>
            <a:ext uri="{FF2B5EF4-FFF2-40B4-BE49-F238E27FC236}">
              <a16:creationId xmlns:a16="http://schemas.microsoft.com/office/drawing/2014/main" id="{40492C5A-6D61-404B-AD72-1C593CF4D688}"/>
            </a:ext>
          </a:extLst>
        </xdr:cNvPr>
        <xdr:cNvPicPr>
          <a:picLocks noChangeAspect="1"/>
        </xdr:cNvPicPr>
      </xdr:nvPicPr>
      <xdr:blipFill>
        <a:blip xmlns:r="http://schemas.openxmlformats.org/officeDocument/2006/relationships" r:embed="rId134"/>
        <a:stretch>
          <a:fillRect/>
        </a:stretch>
      </xdr:blipFill>
      <xdr:spPr>
        <a:xfrm>
          <a:off x="15175379" y="189287933"/>
          <a:ext cx="958815" cy="1658037"/>
        </a:xfrm>
        <a:prstGeom prst="rect">
          <a:avLst/>
        </a:prstGeom>
      </xdr:spPr>
    </xdr:pic>
    <xdr:clientData/>
  </xdr:twoCellAnchor>
  <xdr:twoCellAnchor>
    <xdr:from>
      <xdr:col>10</xdr:col>
      <xdr:colOff>717009</xdr:colOff>
      <xdr:row>60</xdr:row>
      <xdr:rowOff>780020</xdr:rowOff>
    </xdr:from>
    <xdr:to>
      <xdr:col>10</xdr:col>
      <xdr:colOff>1722882</xdr:colOff>
      <xdr:row>60</xdr:row>
      <xdr:rowOff>2104448</xdr:rowOff>
    </xdr:to>
    <xdr:pic>
      <xdr:nvPicPr>
        <xdr:cNvPr id="78" name="Imagem 77">
          <a:extLst>
            <a:ext uri="{FF2B5EF4-FFF2-40B4-BE49-F238E27FC236}">
              <a16:creationId xmlns:a16="http://schemas.microsoft.com/office/drawing/2014/main" id="{0CC22BC0-5F46-4960-9D3D-584109EC2EE2}"/>
            </a:ext>
          </a:extLst>
        </xdr:cNvPr>
        <xdr:cNvPicPr>
          <a:picLocks noChangeAspect="1"/>
        </xdr:cNvPicPr>
      </xdr:nvPicPr>
      <xdr:blipFill>
        <a:blip xmlns:r="http://schemas.openxmlformats.org/officeDocument/2006/relationships" r:embed="rId135"/>
        <a:stretch>
          <a:fillRect/>
        </a:stretch>
      </xdr:blipFill>
      <xdr:spPr>
        <a:xfrm>
          <a:off x="15442659" y="191803895"/>
          <a:ext cx="1005873" cy="1324428"/>
        </a:xfrm>
        <a:prstGeom prst="rect">
          <a:avLst/>
        </a:prstGeom>
      </xdr:spPr>
    </xdr:pic>
    <xdr:clientData/>
  </xdr:twoCellAnchor>
  <xdr:twoCellAnchor>
    <xdr:from>
      <xdr:col>10</xdr:col>
      <xdr:colOff>868795</xdr:colOff>
      <xdr:row>61</xdr:row>
      <xdr:rowOff>952377</xdr:rowOff>
    </xdr:from>
    <xdr:to>
      <xdr:col>10</xdr:col>
      <xdr:colOff>1785006</xdr:colOff>
      <xdr:row>61</xdr:row>
      <xdr:rowOff>2154903</xdr:rowOff>
    </xdr:to>
    <xdr:pic>
      <xdr:nvPicPr>
        <xdr:cNvPr id="79" name="Imagem 78">
          <a:extLst>
            <a:ext uri="{FF2B5EF4-FFF2-40B4-BE49-F238E27FC236}">
              <a16:creationId xmlns:a16="http://schemas.microsoft.com/office/drawing/2014/main" id="{979FB87A-ED14-4EAD-85C0-120E27D7E5FB}"/>
            </a:ext>
          </a:extLst>
        </xdr:cNvPr>
        <xdr:cNvPicPr>
          <a:picLocks noChangeAspect="1"/>
        </xdr:cNvPicPr>
      </xdr:nvPicPr>
      <xdr:blipFill>
        <a:blip xmlns:r="http://schemas.openxmlformats.org/officeDocument/2006/relationships" r:embed="rId136"/>
        <a:stretch>
          <a:fillRect/>
        </a:stretch>
      </xdr:blipFill>
      <xdr:spPr>
        <a:xfrm>
          <a:off x="15594445" y="194262252"/>
          <a:ext cx="916211" cy="1202526"/>
        </a:xfrm>
        <a:prstGeom prst="rect">
          <a:avLst/>
        </a:prstGeom>
      </xdr:spPr>
    </xdr:pic>
    <xdr:clientData/>
  </xdr:twoCellAnchor>
  <xdr:oneCellAnchor>
    <xdr:from>
      <xdr:col>4</xdr:col>
      <xdr:colOff>3411682</xdr:colOff>
      <xdr:row>62</xdr:row>
      <xdr:rowOff>0</xdr:rowOff>
    </xdr:from>
    <xdr:ext cx="360" cy="2270672"/>
    <mc:AlternateContent xmlns:mc="http://schemas.openxmlformats.org/markup-compatibility/2006" xmlns:xdr14="http://schemas.microsoft.com/office/excel/2010/spreadsheetDrawing">
      <mc:Choice Requires="xdr14">
        <xdr:contentPart xmlns:r="http://schemas.openxmlformats.org/officeDocument/2006/relationships" r:id="rId137">
          <xdr14:nvContentPartPr>
            <xdr14:cNvPr id="81" name="Tinta 80">
              <a:extLst>
                <a:ext uri="{FF2B5EF4-FFF2-40B4-BE49-F238E27FC236}">
                  <a16:creationId xmlns:a16="http://schemas.microsoft.com/office/drawing/2014/main" id="{2DC56545-6B00-4243-9063-88AD0FA251B5}"/>
                </a:ext>
              </a:extLst>
            </xdr14:cNvPr>
            <xdr14:cNvContentPartPr/>
          </xdr14:nvContentPartPr>
          <xdr14:nvPr macro=""/>
          <xdr14:xfrm>
            <a:off x="4208318" y="203611817"/>
            <a:ext cx="360" cy="2270672"/>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119"/>
            <a:stretch>
              <a:fillRect/>
            </a:stretch>
          </xdr:blipFill>
          <xdr:spPr>
            <a:xfrm>
              <a:off x="7086960" y="2210040"/>
              <a:ext cx="18000" cy="18000"/>
            </a:xfrm>
            <a:prstGeom prst="rect">
              <a:avLst/>
            </a:prstGeom>
          </xdr:spPr>
        </xdr:pic>
      </mc:Fallback>
    </mc:AlternateContent>
    <xdr:clientData/>
  </xdr:oneCellAnchor>
  <xdr:oneCellAnchor>
    <xdr:from>
      <xdr:col>5</xdr:col>
      <xdr:colOff>3670243</xdr:colOff>
      <xdr:row>62</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8">
          <xdr14:nvContentPartPr>
            <xdr14:cNvPr id="82" name="Tinta 81">
              <a:extLst>
                <a:ext uri="{FF2B5EF4-FFF2-40B4-BE49-F238E27FC236}">
                  <a16:creationId xmlns:a16="http://schemas.microsoft.com/office/drawing/2014/main" id="{28424E91-8B32-4E8F-A195-C9D443748804}"/>
                </a:ext>
              </a:extLst>
            </xdr14:cNvPr>
            <xdr14:cNvContentPartPr/>
          </xdr14:nvContentPartPr>
          <xdr14:nvPr macro=""/>
          <xdr14:xfrm>
            <a:off x="8121016" y="202917137"/>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62</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39">
          <xdr14:nvContentPartPr>
            <xdr14:cNvPr id="83" name="Tinta 82">
              <a:extLst>
                <a:ext uri="{FF2B5EF4-FFF2-40B4-BE49-F238E27FC236}">
                  <a16:creationId xmlns:a16="http://schemas.microsoft.com/office/drawing/2014/main" id="{036B49A0-985D-4B06-BAC0-AD141B92E905}"/>
                </a:ext>
              </a:extLst>
            </xdr14:cNvPr>
            <xdr14:cNvContentPartPr/>
          </xdr14:nvContentPartPr>
          <xdr14:nvPr macro=""/>
          <xdr14:xfrm>
            <a:off x="9888681" y="206848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119"/>
            <a:stretch>
              <a:fillRect/>
            </a:stretch>
          </xdr:blipFill>
          <xdr:spPr>
            <a:xfrm>
              <a:off x="6439320" y="3857880"/>
              <a:ext cx="18000" cy="18000"/>
            </a:xfrm>
            <a:prstGeom prst="rect">
              <a:avLst/>
            </a:prstGeom>
          </xdr:spPr>
        </xdr:pic>
      </mc:Fallback>
    </mc:AlternateContent>
    <xdr:clientData/>
  </xdr:oneCellAnchor>
  <xdr:oneCellAnchor>
    <xdr:from>
      <xdr:col>6</xdr:col>
      <xdr:colOff>1610590</xdr:colOff>
      <xdr:row>62</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0">
          <xdr14:nvContentPartPr>
            <xdr14:cNvPr id="84" name="Tinta 83">
              <a:extLst>
                <a:ext uri="{FF2B5EF4-FFF2-40B4-BE49-F238E27FC236}">
                  <a16:creationId xmlns:a16="http://schemas.microsoft.com/office/drawing/2014/main" id="{4DFF5889-0C8F-48A3-AA97-A539A38E3B8F}"/>
                </a:ext>
              </a:extLst>
            </xdr14:cNvPr>
            <xdr14:cNvContentPartPr/>
          </xdr14:nvContentPartPr>
          <xdr14:nvPr macro=""/>
          <xdr14:xfrm>
            <a:off x="9888681" y="206848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119"/>
            <a:stretch>
              <a:fillRect/>
            </a:stretch>
          </xdr:blipFill>
          <xdr:spPr>
            <a:xfrm>
              <a:off x="6677640" y="3886680"/>
              <a:ext cx="18000" cy="18000"/>
            </a:xfrm>
            <a:prstGeom prst="rect">
              <a:avLst/>
            </a:prstGeom>
          </xdr:spPr>
        </xdr:pic>
      </mc:Fallback>
    </mc:AlternateContent>
    <xdr:clientData/>
  </xdr:oneCellAnchor>
  <xdr:oneCellAnchor>
    <xdr:from>
      <xdr:col>4</xdr:col>
      <xdr:colOff>3497062</xdr:colOff>
      <xdr:row>62</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1">
          <xdr14:nvContentPartPr>
            <xdr14:cNvPr id="85" name="Tinta 84">
              <a:extLst>
                <a:ext uri="{FF2B5EF4-FFF2-40B4-BE49-F238E27FC236}">
                  <a16:creationId xmlns:a16="http://schemas.microsoft.com/office/drawing/2014/main" id="{AF1481FB-4D33-44DE-BADC-3F36B48E0029}"/>
                </a:ext>
              </a:extLst>
            </xdr14:cNvPr>
            <xdr14:cNvContentPartPr/>
          </xdr14:nvContentPartPr>
          <xdr14:nvPr macro=""/>
          <xdr14:xfrm>
            <a:off x="4293698" y="202917137"/>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twoCellAnchor>
    <xdr:from>
      <xdr:col>10</xdr:col>
      <xdr:colOff>284386</xdr:colOff>
      <xdr:row>2</xdr:row>
      <xdr:rowOff>656125</xdr:rowOff>
    </xdr:from>
    <xdr:to>
      <xdr:col>10</xdr:col>
      <xdr:colOff>2613242</xdr:colOff>
      <xdr:row>2</xdr:row>
      <xdr:rowOff>2327688</xdr:rowOff>
    </xdr:to>
    <xdr:pic>
      <xdr:nvPicPr>
        <xdr:cNvPr id="87" name="Imagem 86">
          <a:extLst>
            <a:ext uri="{FF2B5EF4-FFF2-40B4-BE49-F238E27FC236}">
              <a16:creationId xmlns:a16="http://schemas.microsoft.com/office/drawing/2014/main" id="{B8D94D4C-D7F4-42FC-A3B8-936F7F7C0AC5}"/>
            </a:ext>
          </a:extLst>
        </xdr:cNvPr>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15010036" y="1541950"/>
          <a:ext cx="2328856" cy="1671563"/>
        </a:xfrm>
        <a:prstGeom prst="rect">
          <a:avLst/>
        </a:prstGeom>
      </xdr:spPr>
    </xdr:pic>
    <xdr:clientData/>
  </xdr:twoCellAnchor>
  <xdr:twoCellAnchor>
    <xdr:from>
      <xdr:col>10</xdr:col>
      <xdr:colOff>253232</xdr:colOff>
      <xdr:row>50</xdr:row>
      <xdr:rowOff>439141</xdr:rowOff>
    </xdr:from>
    <xdr:to>
      <xdr:col>10</xdr:col>
      <xdr:colOff>3122699</xdr:colOff>
      <xdr:row>50</xdr:row>
      <xdr:rowOff>1991716</xdr:rowOff>
    </xdr:to>
    <xdr:pic>
      <xdr:nvPicPr>
        <xdr:cNvPr id="88" name="Imagem 87">
          <a:extLst>
            <a:ext uri="{FF2B5EF4-FFF2-40B4-BE49-F238E27FC236}">
              <a16:creationId xmlns:a16="http://schemas.microsoft.com/office/drawing/2014/main" id="{37730A9A-BD1A-4CF3-8D42-86434FD4CFBB}"/>
            </a:ext>
            <a:ext uri="{147F2762-F138-4A5C-976F-8EAC2B608ADB}">
              <a16:predDERef xmlns:a16="http://schemas.microsoft.com/office/drawing/2014/main" pred="{92601CB4-E944-4FB6-A1FC-D87DA8B815C7}"/>
            </a:ext>
          </a:extLst>
        </xdr:cNvPr>
        <xdr:cNvPicPr>
          <a:picLocks noChangeAspect="1"/>
        </xdr:cNvPicPr>
      </xdr:nvPicPr>
      <xdr:blipFill>
        <a:blip xmlns:r="http://schemas.openxmlformats.org/officeDocument/2006/relationships" r:embed="rId143"/>
        <a:stretch>
          <a:fillRect/>
        </a:stretch>
      </xdr:blipFill>
      <xdr:spPr>
        <a:xfrm rot="5400000">
          <a:off x="15637328" y="165658570"/>
          <a:ext cx="1552575" cy="2869467"/>
        </a:xfrm>
        <a:prstGeom prst="rect">
          <a:avLst/>
        </a:prstGeom>
      </xdr:spPr>
    </xdr:pic>
    <xdr:clientData/>
  </xdr:twoCellAnchor>
  <xdr:twoCellAnchor>
    <xdr:from>
      <xdr:col>10</xdr:col>
      <xdr:colOff>299069</xdr:colOff>
      <xdr:row>48</xdr:row>
      <xdr:rowOff>993323</xdr:rowOff>
    </xdr:from>
    <xdr:to>
      <xdr:col>10</xdr:col>
      <xdr:colOff>2636364</xdr:colOff>
      <xdr:row>48</xdr:row>
      <xdr:rowOff>1986645</xdr:rowOff>
    </xdr:to>
    <xdr:pic>
      <xdr:nvPicPr>
        <xdr:cNvPr id="89" name="Imagem 88">
          <a:extLst>
            <a:ext uri="{FF2B5EF4-FFF2-40B4-BE49-F238E27FC236}">
              <a16:creationId xmlns:a16="http://schemas.microsoft.com/office/drawing/2014/main" id="{77649EE2-65CD-4700-A58E-069FEB2065BE}"/>
            </a:ext>
          </a:extLst>
        </xdr:cNvPr>
        <xdr:cNvPicPr>
          <a:picLocks noChangeAspect="1"/>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rot="5400000">
          <a:off x="15696706" y="161627211"/>
          <a:ext cx="993322" cy="2337295"/>
        </a:xfrm>
        <a:prstGeom prst="rect">
          <a:avLst/>
        </a:prstGeom>
      </xdr:spPr>
    </xdr:pic>
    <xdr:clientData/>
  </xdr:twoCellAnchor>
  <xdr:twoCellAnchor>
    <xdr:from>
      <xdr:col>10</xdr:col>
      <xdr:colOff>179366</xdr:colOff>
      <xdr:row>28</xdr:row>
      <xdr:rowOff>545523</xdr:rowOff>
    </xdr:from>
    <xdr:to>
      <xdr:col>10</xdr:col>
      <xdr:colOff>2265795</xdr:colOff>
      <xdr:row>28</xdr:row>
      <xdr:rowOff>2544102</xdr:rowOff>
    </xdr:to>
    <xdr:pic>
      <xdr:nvPicPr>
        <xdr:cNvPr id="90" name="Imagem 89">
          <a:extLst>
            <a:ext uri="{FF2B5EF4-FFF2-40B4-BE49-F238E27FC236}">
              <a16:creationId xmlns:a16="http://schemas.microsoft.com/office/drawing/2014/main" id="{9F28BD08-D587-4D37-9DDD-B5002528A1B9}"/>
            </a:ext>
          </a:extLst>
        </xdr:cNvPr>
        <xdr:cNvPicPr>
          <a:picLocks noChangeAspect="1"/>
        </xdr:cNvPicPr>
      </xdr:nvPicPr>
      <xdr:blipFill>
        <a:blip xmlns:r="http://schemas.openxmlformats.org/officeDocument/2006/relationships" r:embed="rId145"/>
        <a:stretch>
          <a:fillRect/>
        </a:stretch>
      </xdr:blipFill>
      <xdr:spPr>
        <a:xfrm>
          <a:off x="14905016" y="105444348"/>
          <a:ext cx="2086429" cy="1998579"/>
        </a:xfrm>
        <a:prstGeom prst="rect">
          <a:avLst/>
        </a:prstGeom>
      </xdr:spPr>
    </xdr:pic>
    <xdr:clientData/>
  </xdr:twoCellAnchor>
  <xdr:twoCellAnchor>
    <xdr:from>
      <xdr:col>10</xdr:col>
      <xdr:colOff>382756</xdr:colOff>
      <xdr:row>35</xdr:row>
      <xdr:rowOff>844880</xdr:rowOff>
    </xdr:from>
    <xdr:to>
      <xdr:col>10</xdr:col>
      <xdr:colOff>1757795</xdr:colOff>
      <xdr:row>35</xdr:row>
      <xdr:rowOff>2340957</xdr:rowOff>
    </xdr:to>
    <xdr:pic>
      <xdr:nvPicPr>
        <xdr:cNvPr id="91" name="Imagem 90">
          <a:extLst>
            <a:ext uri="{FF2B5EF4-FFF2-40B4-BE49-F238E27FC236}">
              <a16:creationId xmlns:a16="http://schemas.microsoft.com/office/drawing/2014/main" id="{C935F683-6F3B-43D7-9D9F-B68A93AC8326}"/>
            </a:ext>
          </a:extLst>
        </xdr:cNvPr>
        <xdr:cNvPicPr>
          <a:picLocks noChangeAspect="1"/>
        </xdr:cNvPicPr>
      </xdr:nvPicPr>
      <xdr:blipFill>
        <a:blip xmlns:r="http://schemas.openxmlformats.org/officeDocument/2006/relationships" r:embed="rId146"/>
        <a:stretch>
          <a:fillRect/>
        </a:stretch>
      </xdr:blipFill>
      <xdr:spPr>
        <a:xfrm>
          <a:off x="15108406" y="124793705"/>
          <a:ext cx="1375039" cy="1496077"/>
        </a:xfrm>
        <a:prstGeom prst="rect">
          <a:avLst/>
        </a:prstGeom>
      </xdr:spPr>
    </xdr:pic>
    <xdr:clientData/>
  </xdr:twoCellAnchor>
  <xdr:twoCellAnchor>
    <xdr:from>
      <xdr:col>10</xdr:col>
      <xdr:colOff>701614</xdr:colOff>
      <xdr:row>43</xdr:row>
      <xdr:rowOff>51131</xdr:rowOff>
    </xdr:from>
    <xdr:to>
      <xdr:col>10</xdr:col>
      <xdr:colOff>2460832</xdr:colOff>
      <xdr:row>43</xdr:row>
      <xdr:rowOff>1951910</xdr:rowOff>
    </xdr:to>
    <xdr:pic>
      <xdr:nvPicPr>
        <xdr:cNvPr id="92" name="Imagem 91">
          <a:extLst>
            <a:ext uri="{FF2B5EF4-FFF2-40B4-BE49-F238E27FC236}">
              <a16:creationId xmlns:a16="http://schemas.microsoft.com/office/drawing/2014/main" id="{02B167DD-C4D1-4751-A9CB-C0848285002F}"/>
            </a:ext>
          </a:extLst>
        </xdr:cNvPr>
        <xdr:cNvPicPr>
          <a:picLocks noChangeAspect="1"/>
        </xdr:cNvPicPr>
      </xdr:nvPicPr>
      <xdr:blipFill>
        <a:blip xmlns:r="http://schemas.openxmlformats.org/officeDocument/2006/relationships" r:embed="rId147"/>
        <a:stretch>
          <a:fillRect/>
        </a:stretch>
      </xdr:blipFill>
      <xdr:spPr>
        <a:xfrm>
          <a:off x="15427264" y="142983281"/>
          <a:ext cx="1759218" cy="1900779"/>
        </a:xfrm>
        <a:prstGeom prst="rect">
          <a:avLst/>
        </a:prstGeom>
      </xdr:spPr>
    </xdr:pic>
    <xdr:clientData/>
  </xdr:twoCellAnchor>
  <xdr:twoCellAnchor>
    <xdr:from>
      <xdr:col>10</xdr:col>
      <xdr:colOff>397080</xdr:colOff>
      <xdr:row>56</xdr:row>
      <xdr:rowOff>463881</xdr:rowOff>
    </xdr:from>
    <xdr:to>
      <xdr:col>10</xdr:col>
      <xdr:colOff>1676151</xdr:colOff>
      <xdr:row>56</xdr:row>
      <xdr:rowOff>1727859</xdr:rowOff>
    </xdr:to>
    <xdr:pic>
      <xdr:nvPicPr>
        <xdr:cNvPr id="93" name="Imagem 92">
          <a:extLst>
            <a:ext uri="{FF2B5EF4-FFF2-40B4-BE49-F238E27FC236}">
              <a16:creationId xmlns:a16="http://schemas.microsoft.com/office/drawing/2014/main" id="{FBD45B45-D175-4F5D-86A5-12C0D0482C2D}"/>
            </a:ext>
          </a:extLst>
        </xdr:cNvPr>
        <xdr:cNvPicPr>
          <a:picLocks noChangeAspect="1"/>
        </xdr:cNvPicPr>
      </xdr:nvPicPr>
      <xdr:blipFill>
        <a:blip xmlns:r="http://schemas.openxmlformats.org/officeDocument/2006/relationships" r:embed="rId148"/>
        <a:stretch>
          <a:fillRect/>
        </a:stretch>
      </xdr:blipFill>
      <xdr:spPr>
        <a:xfrm>
          <a:off x="15122730" y="182343756"/>
          <a:ext cx="1279071" cy="1263978"/>
        </a:xfrm>
        <a:prstGeom prst="rect">
          <a:avLst/>
        </a:prstGeom>
      </xdr:spPr>
    </xdr:pic>
    <xdr:clientData/>
  </xdr:twoCellAnchor>
  <xdr:twoCellAnchor>
    <xdr:from>
      <xdr:col>10</xdr:col>
      <xdr:colOff>695307</xdr:colOff>
      <xdr:row>41</xdr:row>
      <xdr:rowOff>672524</xdr:rowOff>
    </xdr:from>
    <xdr:to>
      <xdr:col>10</xdr:col>
      <xdr:colOff>1916545</xdr:colOff>
      <xdr:row>42</xdr:row>
      <xdr:rowOff>19934</xdr:rowOff>
    </xdr:to>
    <xdr:pic>
      <xdr:nvPicPr>
        <xdr:cNvPr id="94" name="Imagem 93">
          <a:extLst>
            <a:ext uri="{FF2B5EF4-FFF2-40B4-BE49-F238E27FC236}">
              <a16:creationId xmlns:a16="http://schemas.microsoft.com/office/drawing/2014/main" id="{08DDBC73-C6AD-4712-9C09-6750DABCA312}"/>
            </a:ext>
          </a:extLst>
        </xdr:cNvPr>
        <xdr:cNvPicPr>
          <a:picLocks noChangeAspect="1"/>
        </xdr:cNvPicPr>
      </xdr:nvPicPr>
      <xdr:blipFill>
        <a:blip xmlns:r="http://schemas.openxmlformats.org/officeDocument/2006/relationships" r:embed="rId149"/>
        <a:stretch>
          <a:fillRect/>
        </a:stretch>
      </xdr:blipFill>
      <xdr:spPr>
        <a:xfrm>
          <a:off x="15420957" y="139032674"/>
          <a:ext cx="1221238" cy="1633410"/>
        </a:xfrm>
        <a:prstGeom prst="rect">
          <a:avLst/>
        </a:prstGeom>
      </xdr:spPr>
    </xdr:pic>
    <xdr:clientData/>
  </xdr:twoCellAnchor>
  <xdr:twoCellAnchor>
    <xdr:from>
      <xdr:col>10</xdr:col>
      <xdr:colOff>797358</xdr:colOff>
      <xdr:row>67</xdr:row>
      <xdr:rowOff>214312</xdr:rowOff>
    </xdr:from>
    <xdr:to>
      <xdr:col>10</xdr:col>
      <xdr:colOff>2153900</xdr:colOff>
      <xdr:row>67</xdr:row>
      <xdr:rowOff>2193529</xdr:rowOff>
    </xdr:to>
    <xdr:pic>
      <xdr:nvPicPr>
        <xdr:cNvPr id="96" name="Imagem 95">
          <a:extLst>
            <a:ext uri="{FF2B5EF4-FFF2-40B4-BE49-F238E27FC236}">
              <a16:creationId xmlns:a16="http://schemas.microsoft.com/office/drawing/2014/main" id="{D37F4F29-E0AB-44F4-A83A-6BD5743DB65B}"/>
            </a:ext>
          </a:extLst>
        </xdr:cNvPr>
        <xdr:cNvPicPr>
          <a:picLocks noChangeAspect="1"/>
        </xdr:cNvPicPr>
      </xdr:nvPicPr>
      <xdr:blipFill>
        <a:blip xmlns:r="http://schemas.openxmlformats.org/officeDocument/2006/relationships" r:embed="rId150"/>
        <a:stretch>
          <a:fillRect/>
        </a:stretch>
      </xdr:blipFill>
      <xdr:spPr>
        <a:xfrm>
          <a:off x="15523008" y="219660787"/>
          <a:ext cx="1356542" cy="1979217"/>
        </a:xfrm>
        <a:prstGeom prst="rect">
          <a:avLst/>
        </a:prstGeom>
      </xdr:spPr>
    </xdr:pic>
    <xdr:clientData/>
  </xdr:twoCellAnchor>
  <xdr:twoCellAnchor>
    <xdr:from>
      <xdr:col>10</xdr:col>
      <xdr:colOff>902355</xdr:colOff>
      <xdr:row>68</xdr:row>
      <xdr:rowOff>69273</xdr:rowOff>
    </xdr:from>
    <xdr:to>
      <xdr:col>10</xdr:col>
      <xdr:colOff>1837170</xdr:colOff>
      <xdr:row>68</xdr:row>
      <xdr:rowOff>2212398</xdr:rowOff>
    </xdr:to>
    <xdr:pic>
      <xdr:nvPicPr>
        <xdr:cNvPr id="97" name="Imagem 96">
          <a:extLst>
            <a:ext uri="{FF2B5EF4-FFF2-40B4-BE49-F238E27FC236}">
              <a16:creationId xmlns:a16="http://schemas.microsoft.com/office/drawing/2014/main" id="{DE40768C-6AB0-4115-8741-E053DDB539AC}"/>
            </a:ext>
          </a:extLst>
        </xdr:cNvPr>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15628005" y="221801748"/>
          <a:ext cx="934815"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1135475</xdr:colOff>
      <xdr:row>69</xdr:row>
      <xdr:rowOff>315337</xdr:rowOff>
    </xdr:from>
    <xdr:to>
      <xdr:col>10</xdr:col>
      <xdr:colOff>1845107</xdr:colOff>
      <xdr:row>69</xdr:row>
      <xdr:rowOff>2086750</xdr:rowOff>
    </xdr:to>
    <xdr:pic>
      <xdr:nvPicPr>
        <xdr:cNvPr id="98" name="Imagem 97">
          <a:extLst>
            <a:ext uri="{FF2B5EF4-FFF2-40B4-BE49-F238E27FC236}">
              <a16:creationId xmlns:a16="http://schemas.microsoft.com/office/drawing/2014/main" id="{E1589D2D-8A0B-45D5-AFF5-67148B60F9C5}"/>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15861125" y="224333812"/>
          <a:ext cx="709632" cy="1771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289324</xdr:colOff>
      <xdr:row>45</xdr:row>
      <xdr:rowOff>655617</xdr:rowOff>
    </xdr:from>
    <xdr:to>
      <xdr:col>10</xdr:col>
      <xdr:colOff>2717166</xdr:colOff>
      <xdr:row>45</xdr:row>
      <xdr:rowOff>1893866</xdr:rowOff>
    </xdr:to>
    <xdr:pic>
      <xdr:nvPicPr>
        <xdr:cNvPr id="99" name="Imagem 98">
          <a:extLst>
            <a:ext uri="{FF2B5EF4-FFF2-40B4-BE49-F238E27FC236}">
              <a16:creationId xmlns:a16="http://schemas.microsoft.com/office/drawing/2014/main" id="{9399243E-15F0-4BDA-866A-E9A8B5166CEC}"/>
            </a:ext>
          </a:extLst>
        </xdr:cNvPr>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15014974" y="154389117"/>
          <a:ext cx="2427842" cy="1238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691902</xdr:colOff>
      <xdr:row>70</xdr:row>
      <xdr:rowOff>232793</xdr:rowOff>
    </xdr:from>
    <xdr:to>
      <xdr:col>10</xdr:col>
      <xdr:colOff>2073027</xdr:colOff>
      <xdr:row>70</xdr:row>
      <xdr:rowOff>1792842</xdr:rowOff>
    </xdr:to>
    <xdr:pic>
      <xdr:nvPicPr>
        <xdr:cNvPr id="100" name="Imagem 99">
          <a:extLst>
            <a:ext uri="{FF2B5EF4-FFF2-40B4-BE49-F238E27FC236}">
              <a16:creationId xmlns:a16="http://schemas.microsoft.com/office/drawing/2014/main" id="{2CA79133-A6B7-4E5B-A576-59E8554D1EB8}"/>
            </a:ext>
          </a:extLst>
        </xdr:cNvPr>
        <xdr:cNvPicPr>
          <a:picLocks noChangeAspect="1"/>
        </xdr:cNvPicPr>
      </xdr:nvPicPr>
      <xdr:blipFill>
        <a:blip xmlns:r="http://schemas.openxmlformats.org/officeDocument/2006/relationships" r:embed="rId154"/>
        <a:stretch>
          <a:fillRect/>
        </a:stretch>
      </xdr:blipFill>
      <xdr:spPr>
        <a:xfrm>
          <a:off x="15417552" y="226537268"/>
          <a:ext cx="1381125" cy="1560049"/>
        </a:xfrm>
        <a:prstGeom prst="rect">
          <a:avLst/>
        </a:prstGeom>
      </xdr:spPr>
    </xdr:pic>
    <xdr:clientData/>
  </xdr:twoCellAnchor>
  <xdr:twoCellAnchor>
    <xdr:from>
      <xdr:col>10</xdr:col>
      <xdr:colOff>518412</xdr:colOff>
      <xdr:row>71</xdr:row>
      <xdr:rowOff>282452</xdr:rowOff>
    </xdr:from>
    <xdr:to>
      <xdr:col>10</xdr:col>
      <xdr:colOff>2304350</xdr:colOff>
      <xdr:row>71</xdr:row>
      <xdr:rowOff>2000205</xdr:rowOff>
    </xdr:to>
    <xdr:pic>
      <xdr:nvPicPr>
        <xdr:cNvPr id="101" name="Imagem 100">
          <a:extLst>
            <a:ext uri="{FF2B5EF4-FFF2-40B4-BE49-F238E27FC236}">
              <a16:creationId xmlns:a16="http://schemas.microsoft.com/office/drawing/2014/main" id="{D3AE3B00-3F01-4193-9969-0030B1804824}"/>
            </a:ext>
          </a:extLst>
        </xdr:cNvPr>
        <xdr:cNvPicPr>
          <a:picLocks noChangeAspect="1"/>
        </xdr:cNvPicPr>
      </xdr:nvPicPr>
      <xdr:blipFill>
        <a:blip xmlns:r="http://schemas.openxmlformats.org/officeDocument/2006/relationships" r:embed="rId155" cstate="print">
          <a:extLst>
            <a:ext uri="{28A0092B-C50C-407E-A947-70E740481C1C}">
              <a14:useLocalDpi xmlns:a14="http://schemas.microsoft.com/office/drawing/2010/main" val="0"/>
            </a:ext>
          </a:extLst>
        </a:blip>
        <a:stretch>
          <a:fillRect/>
        </a:stretch>
      </xdr:blipFill>
      <xdr:spPr>
        <a:xfrm>
          <a:off x="15244062" y="228872927"/>
          <a:ext cx="1785938" cy="1717753"/>
        </a:xfrm>
        <a:prstGeom prst="rect">
          <a:avLst/>
        </a:prstGeom>
      </xdr:spPr>
    </xdr:pic>
    <xdr:clientData/>
  </xdr:twoCellAnchor>
  <xdr:twoCellAnchor>
    <xdr:from>
      <xdr:col>10</xdr:col>
      <xdr:colOff>1429112</xdr:colOff>
      <xdr:row>72</xdr:row>
      <xdr:rowOff>207818</xdr:rowOff>
    </xdr:from>
    <xdr:to>
      <xdr:col>10</xdr:col>
      <xdr:colOff>2144148</xdr:colOff>
      <xdr:row>72</xdr:row>
      <xdr:rowOff>2083732</xdr:rowOff>
    </xdr:to>
    <xdr:pic>
      <xdr:nvPicPr>
        <xdr:cNvPr id="102" name="Imagem 101">
          <a:extLst>
            <a:ext uri="{FF2B5EF4-FFF2-40B4-BE49-F238E27FC236}">
              <a16:creationId xmlns:a16="http://schemas.microsoft.com/office/drawing/2014/main" id="{86B6A004-EACC-46BB-A3CC-86ECCFA30F4B}"/>
            </a:ext>
          </a:extLst>
        </xdr:cNvPr>
        <xdr:cNvPicPr>
          <a:picLocks noChangeAspect="1"/>
        </xdr:cNvPicPr>
      </xdr:nvPicPr>
      <xdr:blipFill>
        <a:blip xmlns:r="http://schemas.openxmlformats.org/officeDocument/2006/relationships" r:embed="rId156" cstate="print">
          <a:extLst>
            <a:ext uri="{28A0092B-C50C-407E-A947-70E740481C1C}">
              <a14:useLocalDpi xmlns:a14="http://schemas.microsoft.com/office/drawing/2010/main" val="0"/>
            </a:ext>
          </a:extLst>
        </a:blip>
        <a:stretch>
          <a:fillRect/>
        </a:stretch>
      </xdr:blipFill>
      <xdr:spPr>
        <a:xfrm>
          <a:off x="16154762" y="242514293"/>
          <a:ext cx="715036" cy="1875914"/>
        </a:xfrm>
        <a:prstGeom prst="rect">
          <a:avLst/>
        </a:prstGeom>
      </xdr:spPr>
    </xdr:pic>
    <xdr:clientData/>
  </xdr:twoCellAnchor>
  <xdr:twoCellAnchor>
    <xdr:from>
      <xdr:col>10</xdr:col>
      <xdr:colOff>1177637</xdr:colOff>
      <xdr:row>73</xdr:row>
      <xdr:rowOff>514597</xdr:rowOff>
    </xdr:from>
    <xdr:to>
      <xdr:col>10</xdr:col>
      <xdr:colOff>2274557</xdr:colOff>
      <xdr:row>73</xdr:row>
      <xdr:rowOff>1442640</xdr:rowOff>
    </xdr:to>
    <xdr:pic>
      <xdr:nvPicPr>
        <xdr:cNvPr id="103" name="Imagem 102">
          <a:extLst>
            <a:ext uri="{FF2B5EF4-FFF2-40B4-BE49-F238E27FC236}">
              <a16:creationId xmlns:a16="http://schemas.microsoft.com/office/drawing/2014/main" id="{A6157C1C-AD30-42F1-8F89-C42E67070796}"/>
            </a:ext>
          </a:extLst>
        </xdr:cNvPr>
        <xdr:cNvPicPr>
          <a:picLocks noChangeAspect="1"/>
        </xdr:cNvPicPr>
      </xdr:nvPicPr>
      <xdr:blipFill>
        <a:blip xmlns:r="http://schemas.openxmlformats.org/officeDocument/2006/relationships" r:embed="rId157" cstate="print">
          <a:extLst>
            <a:ext uri="{28A0092B-C50C-407E-A947-70E740481C1C}">
              <a14:useLocalDpi xmlns:a14="http://schemas.microsoft.com/office/drawing/2010/main" val="0"/>
            </a:ext>
          </a:extLst>
        </a:blip>
        <a:stretch>
          <a:fillRect/>
        </a:stretch>
      </xdr:blipFill>
      <xdr:spPr>
        <a:xfrm flipV="1">
          <a:off x="15903287" y="245107072"/>
          <a:ext cx="1096920" cy="928043"/>
        </a:xfrm>
        <a:prstGeom prst="rect">
          <a:avLst/>
        </a:prstGeom>
      </xdr:spPr>
    </xdr:pic>
    <xdr:clientData/>
  </xdr:twoCellAnchor>
  <xdr:twoCellAnchor>
    <xdr:from>
      <xdr:col>10</xdr:col>
      <xdr:colOff>984716</xdr:colOff>
      <xdr:row>74</xdr:row>
      <xdr:rowOff>484909</xdr:rowOff>
    </xdr:from>
    <xdr:to>
      <xdr:col>10</xdr:col>
      <xdr:colOff>2130136</xdr:colOff>
      <xdr:row>74</xdr:row>
      <xdr:rowOff>1450874</xdr:rowOff>
    </xdr:to>
    <xdr:pic>
      <xdr:nvPicPr>
        <xdr:cNvPr id="104" name="Imagem 103">
          <a:extLst>
            <a:ext uri="{FF2B5EF4-FFF2-40B4-BE49-F238E27FC236}">
              <a16:creationId xmlns:a16="http://schemas.microsoft.com/office/drawing/2014/main" id="{3053344E-84F5-4CBF-821A-06E9B4805089}"/>
            </a:ext>
          </a:extLst>
        </xdr:cNvPr>
        <xdr:cNvPicPr>
          <a:picLocks noChangeAspect="1"/>
        </xdr:cNvPicPr>
      </xdr:nvPicPr>
      <xdr:blipFill>
        <a:blip xmlns:r="http://schemas.openxmlformats.org/officeDocument/2006/relationships" r:embed="rId158" cstate="print">
          <a:extLst>
            <a:ext uri="{28A0092B-C50C-407E-A947-70E740481C1C}">
              <a14:useLocalDpi xmlns:a14="http://schemas.microsoft.com/office/drawing/2010/main" val="0"/>
            </a:ext>
          </a:extLst>
        </a:blip>
        <a:stretch>
          <a:fillRect/>
        </a:stretch>
      </xdr:blipFill>
      <xdr:spPr>
        <a:xfrm>
          <a:off x="15710366" y="247363384"/>
          <a:ext cx="1145420" cy="965965"/>
        </a:xfrm>
        <a:prstGeom prst="rect">
          <a:avLst/>
        </a:prstGeom>
      </xdr:spPr>
    </xdr:pic>
    <xdr:clientData/>
  </xdr:twoCellAnchor>
  <xdr:twoCellAnchor>
    <xdr:from>
      <xdr:col>10</xdr:col>
      <xdr:colOff>1112274</xdr:colOff>
      <xdr:row>75</xdr:row>
      <xdr:rowOff>403697</xdr:rowOff>
    </xdr:from>
    <xdr:to>
      <xdr:col>10</xdr:col>
      <xdr:colOff>2039215</xdr:colOff>
      <xdr:row>75</xdr:row>
      <xdr:rowOff>1862623</xdr:rowOff>
    </xdr:to>
    <xdr:pic>
      <xdr:nvPicPr>
        <xdr:cNvPr id="105" name="Imagem 104">
          <a:extLst>
            <a:ext uri="{FF2B5EF4-FFF2-40B4-BE49-F238E27FC236}">
              <a16:creationId xmlns:a16="http://schemas.microsoft.com/office/drawing/2014/main" id="{1EA32775-A5F7-4B95-A564-AB0A64F4670C}"/>
            </a:ext>
          </a:extLst>
        </xdr:cNvPr>
        <xdr:cNvPicPr>
          <a:picLocks noChangeAspect="1"/>
        </xdr:cNvPicPr>
      </xdr:nvPicPr>
      <xdr:blipFill>
        <a:blip xmlns:r="http://schemas.openxmlformats.org/officeDocument/2006/relationships" r:embed="rId159" cstate="print">
          <a:extLst>
            <a:ext uri="{28A0092B-C50C-407E-A947-70E740481C1C}">
              <a14:useLocalDpi xmlns:a14="http://schemas.microsoft.com/office/drawing/2010/main" val="0"/>
            </a:ext>
          </a:extLst>
        </a:blip>
        <a:stretch>
          <a:fillRect/>
        </a:stretch>
      </xdr:blipFill>
      <xdr:spPr>
        <a:xfrm>
          <a:off x="15837924" y="249568172"/>
          <a:ext cx="926941" cy="1458926"/>
        </a:xfrm>
        <a:prstGeom prst="rect">
          <a:avLst/>
        </a:prstGeom>
      </xdr:spPr>
    </xdr:pic>
    <xdr:clientData/>
  </xdr:twoCellAnchor>
  <xdr:oneCellAnchor>
    <xdr:from>
      <xdr:col>6</xdr:col>
      <xdr:colOff>1610590</xdr:colOff>
      <xdr:row>75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0">
          <xdr14:nvContentPartPr>
            <xdr14:cNvPr id="106" name="Tinta 105">
              <a:extLst>
                <a:ext uri="{FF2B5EF4-FFF2-40B4-BE49-F238E27FC236}">
                  <a16:creationId xmlns:a16="http://schemas.microsoft.com/office/drawing/2014/main" id="{6454A999-3A41-4246-AA16-EFEFBE61F047}"/>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75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1">
          <xdr14:nvContentPartPr>
            <xdr14:cNvPr id="107" name="Tinta 106">
              <a:extLst>
                <a:ext uri="{FF2B5EF4-FFF2-40B4-BE49-F238E27FC236}">
                  <a16:creationId xmlns:a16="http://schemas.microsoft.com/office/drawing/2014/main" id="{FD262B13-430E-4BA8-B4C9-586BF322B92B}"/>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75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2">
          <xdr14:nvContentPartPr>
            <xdr14:cNvPr id="108" name="Tinta 107">
              <a:extLst>
                <a:ext uri="{FF2B5EF4-FFF2-40B4-BE49-F238E27FC236}">
                  <a16:creationId xmlns:a16="http://schemas.microsoft.com/office/drawing/2014/main" id="{0FA780DB-64D3-40DE-8A63-6FE952F5D5BC}"/>
                </a:ext>
              </a:extLst>
            </xdr14:cNvPr>
            <xdr14:cNvContentPartPr/>
          </xdr14:nvContentPartPr>
          <xdr14:nvPr macro=""/>
          <xdr14:xfrm>
            <a:off x="9888681" y="247996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6</xdr:col>
      <xdr:colOff>1610590</xdr:colOff>
      <xdr:row>75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3">
          <xdr14:nvContentPartPr>
            <xdr14:cNvPr id="109" name="Tinta 108">
              <a:extLst>
                <a:ext uri="{FF2B5EF4-FFF2-40B4-BE49-F238E27FC236}">
                  <a16:creationId xmlns:a16="http://schemas.microsoft.com/office/drawing/2014/main" id="{0AC7BD85-6293-4BE5-9BBB-F9A9868F94D0}"/>
                </a:ext>
              </a:extLst>
            </xdr14:cNvPr>
            <xdr14:cNvContentPartPr/>
          </xdr14:nvContentPartPr>
          <xdr14:nvPr macro=""/>
          <xdr14:xfrm>
            <a:off x="9888681" y="247996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6</xdr:col>
      <xdr:colOff>1610590</xdr:colOff>
      <xdr:row>75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4">
          <xdr14:nvContentPartPr>
            <xdr14:cNvPr id="110" name="Tinta 109">
              <a:extLst>
                <a:ext uri="{FF2B5EF4-FFF2-40B4-BE49-F238E27FC236}">
                  <a16:creationId xmlns:a16="http://schemas.microsoft.com/office/drawing/2014/main" id="{34492095-70DA-40D7-A5AE-3D02BDFEACFF}"/>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76</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5">
          <xdr14:nvContentPartPr>
            <xdr14:cNvPr id="111" name="Tinta 110">
              <a:extLst>
                <a:ext uri="{FF2B5EF4-FFF2-40B4-BE49-F238E27FC236}">
                  <a16:creationId xmlns:a16="http://schemas.microsoft.com/office/drawing/2014/main" id="{59958F59-D6FE-4007-A356-CF6894FE3AD8}"/>
                </a:ext>
              </a:extLst>
            </xdr14:cNvPr>
            <xdr14:cNvContentPartPr/>
          </xdr14:nvContentPartPr>
          <xdr14:nvPr macro=""/>
          <xdr14:xfrm>
            <a:off x="9888681" y="250282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6</xdr:col>
      <xdr:colOff>1610590</xdr:colOff>
      <xdr:row>76</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6">
          <xdr14:nvContentPartPr>
            <xdr14:cNvPr id="112" name="Tinta 111">
              <a:extLst>
                <a:ext uri="{FF2B5EF4-FFF2-40B4-BE49-F238E27FC236}">
                  <a16:creationId xmlns:a16="http://schemas.microsoft.com/office/drawing/2014/main" id="{E0C7C968-95C6-4666-AF22-9D256949D5E6}"/>
                </a:ext>
              </a:extLst>
            </xdr14:cNvPr>
            <xdr14:cNvContentPartPr/>
          </xdr14:nvContentPartPr>
          <xdr14:nvPr macro=""/>
          <xdr14:xfrm>
            <a:off x="9888681" y="250282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6</xdr:col>
      <xdr:colOff>1610590</xdr:colOff>
      <xdr:row>76</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7">
          <xdr14:nvContentPartPr>
            <xdr14:cNvPr id="113" name="Tinta 112">
              <a:extLst>
                <a:ext uri="{FF2B5EF4-FFF2-40B4-BE49-F238E27FC236}">
                  <a16:creationId xmlns:a16="http://schemas.microsoft.com/office/drawing/2014/main" id="{DCC7DDAC-6237-416F-BC1E-591FE181AD22}"/>
                </a:ext>
              </a:extLst>
            </xdr14:cNvPr>
            <xdr14:cNvContentPartPr/>
          </xdr14:nvContentPartPr>
          <xdr14:nvPr macro=""/>
          <xdr14:xfrm>
            <a:off x="9888681" y="250282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6</xdr:col>
      <xdr:colOff>1610590</xdr:colOff>
      <xdr:row>77</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8">
          <xdr14:nvContentPartPr>
            <xdr14:cNvPr id="114" name="Tinta 113">
              <a:extLst>
                <a:ext uri="{FF2B5EF4-FFF2-40B4-BE49-F238E27FC236}">
                  <a16:creationId xmlns:a16="http://schemas.microsoft.com/office/drawing/2014/main" id="{304584EC-3B30-4333-AEDC-DC405DC1D829}"/>
                </a:ext>
              </a:extLst>
            </xdr14:cNvPr>
            <xdr14:cNvContentPartPr/>
          </xdr14:nvContentPartPr>
          <xdr14:nvPr macro=""/>
          <xdr14:xfrm>
            <a:off x="9888681" y="252568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6</xdr:col>
      <xdr:colOff>1610590</xdr:colOff>
      <xdr:row>77</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69">
          <xdr14:nvContentPartPr>
            <xdr14:cNvPr id="115" name="Tinta 114">
              <a:extLst>
                <a:ext uri="{FF2B5EF4-FFF2-40B4-BE49-F238E27FC236}">
                  <a16:creationId xmlns:a16="http://schemas.microsoft.com/office/drawing/2014/main" id="{F60D2CEF-2429-4386-8334-F6487515A008}"/>
                </a:ext>
              </a:extLst>
            </xdr14:cNvPr>
            <xdr14:cNvContentPartPr/>
          </xdr14:nvContentPartPr>
          <xdr14:nvPr macro=""/>
          <xdr14:xfrm>
            <a:off x="9888681" y="252568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6</xdr:col>
      <xdr:colOff>1610590</xdr:colOff>
      <xdr:row>77</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0">
          <xdr14:nvContentPartPr>
            <xdr14:cNvPr id="116" name="Tinta 115">
              <a:extLst>
                <a:ext uri="{FF2B5EF4-FFF2-40B4-BE49-F238E27FC236}">
                  <a16:creationId xmlns:a16="http://schemas.microsoft.com/office/drawing/2014/main" id="{452F3B4C-FC20-40F8-A1AF-7D228A0D3147}"/>
                </a:ext>
              </a:extLst>
            </xdr14:cNvPr>
            <xdr14:cNvContentPartPr/>
          </xdr14:nvContentPartPr>
          <xdr14:nvPr macro=""/>
          <xdr14:xfrm>
            <a:off x="9888681" y="252568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twoCellAnchor>
    <xdr:from>
      <xdr:col>10</xdr:col>
      <xdr:colOff>937654</xdr:colOff>
      <xdr:row>77</xdr:row>
      <xdr:rowOff>468826</xdr:rowOff>
    </xdr:from>
    <xdr:to>
      <xdr:col>10</xdr:col>
      <xdr:colOff>2001486</xdr:colOff>
      <xdr:row>77</xdr:row>
      <xdr:rowOff>2035096</xdr:rowOff>
    </xdr:to>
    <xdr:pic>
      <xdr:nvPicPr>
        <xdr:cNvPr id="117" name="Imagem 116">
          <a:extLst>
            <a:ext uri="{FF2B5EF4-FFF2-40B4-BE49-F238E27FC236}">
              <a16:creationId xmlns:a16="http://schemas.microsoft.com/office/drawing/2014/main" id="{86EA1320-9A72-41A4-9F0B-401C96DEE895}"/>
            </a:ext>
          </a:extLst>
        </xdr:cNvPr>
        <xdr:cNvPicPr>
          <a:picLocks noChangeAspect="1"/>
        </xdr:cNvPicPr>
      </xdr:nvPicPr>
      <xdr:blipFill>
        <a:blip xmlns:r="http://schemas.openxmlformats.org/officeDocument/2006/relationships" r:embed="rId171" cstate="print">
          <a:extLst>
            <a:ext uri="{28A0092B-C50C-407E-A947-70E740481C1C}">
              <a14:useLocalDpi xmlns:a14="http://schemas.microsoft.com/office/drawing/2010/main" val="0"/>
            </a:ext>
          </a:extLst>
        </a:blip>
        <a:stretch>
          <a:fillRect/>
        </a:stretch>
      </xdr:blipFill>
      <xdr:spPr>
        <a:xfrm>
          <a:off x="15663304" y="254205301"/>
          <a:ext cx="1063832" cy="1566270"/>
        </a:xfrm>
        <a:prstGeom prst="rect">
          <a:avLst/>
        </a:prstGeom>
      </xdr:spPr>
    </xdr:pic>
    <xdr:clientData/>
  </xdr:twoCellAnchor>
  <xdr:twoCellAnchor>
    <xdr:from>
      <xdr:col>10</xdr:col>
      <xdr:colOff>770039</xdr:colOff>
      <xdr:row>79</xdr:row>
      <xdr:rowOff>363682</xdr:rowOff>
    </xdr:from>
    <xdr:to>
      <xdr:col>10</xdr:col>
      <xdr:colOff>2151164</xdr:colOff>
      <xdr:row>79</xdr:row>
      <xdr:rowOff>2087846</xdr:rowOff>
    </xdr:to>
    <xdr:pic>
      <xdr:nvPicPr>
        <xdr:cNvPr id="118" name="Imagem 117">
          <a:extLst>
            <a:ext uri="{FF2B5EF4-FFF2-40B4-BE49-F238E27FC236}">
              <a16:creationId xmlns:a16="http://schemas.microsoft.com/office/drawing/2014/main" id="{53FD3029-1D1B-4E7C-9E52-5FDAB30BD9AF}"/>
            </a:ext>
          </a:extLst>
        </xdr:cNvPr>
        <xdr:cNvPicPr>
          <a:picLocks noChangeAspect="1"/>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15495689" y="258672157"/>
          <a:ext cx="1381125" cy="1724164"/>
        </a:xfrm>
        <a:prstGeom prst="rect">
          <a:avLst/>
        </a:prstGeom>
      </xdr:spPr>
    </xdr:pic>
    <xdr:clientData/>
  </xdr:twoCellAnchor>
  <xdr:twoCellAnchor>
    <xdr:from>
      <xdr:col>10</xdr:col>
      <xdr:colOff>507174</xdr:colOff>
      <xdr:row>80</xdr:row>
      <xdr:rowOff>149679</xdr:rowOff>
    </xdr:from>
    <xdr:to>
      <xdr:col>10</xdr:col>
      <xdr:colOff>1945822</xdr:colOff>
      <xdr:row>80</xdr:row>
      <xdr:rowOff>2180860</xdr:rowOff>
    </xdr:to>
    <xdr:pic>
      <xdr:nvPicPr>
        <xdr:cNvPr id="119" name="Imagem 118">
          <a:extLst>
            <a:ext uri="{FF2B5EF4-FFF2-40B4-BE49-F238E27FC236}">
              <a16:creationId xmlns:a16="http://schemas.microsoft.com/office/drawing/2014/main" id="{4CBCFB79-8585-40BB-832F-80E4671990B3}"/>
            </a:ext>
          </a:extLst>
        </xdr:cNvPr>
        <xdr:cNvPicPr>
          <a:picLocks noChangeAspect="1"/>
        </xdr:cNvPicPr>
      </xdr:nvPicPr>
      <xdr:blipFill>
        <a:blip xmlns:r="http://schemas.openxmlformats.org/officeDocument/2006/relationships" r:embed="rId173" cstate="print">
          <a:extLst>
            <a:ext uri="{28A0092B-C50C-407E-A947-70E740481C1C}">
              <a14:useLocalDpi xmlns:a14="http://schemas.microsoft.com/office/drawing/2010/main" val="0"/>
            </a:ext>
          </a:extLst>
        </a:blip>
        <a:stretch>
          <a:fillRect/>
        </a:stretch>
      </xdr:blipFill>
      <xdr:spPr>
        <a:xfrm>
          <a:off x="15232824" y="260744154"/>
          <a:ext cx="1438648" cy="2031181"/>
        </a:xfrm>
        <a:prstGeom prst="rect">
          <a:avLst/>
        </a:prstGeom>
      </xdr:spPr>
    </xdr:pic>
    <xdr:clientData/>
  </xdr:twoCellAnchor>
  <xdr:twoCellAnchor>
    <xdr:from>
      <xdr:col>10</xdr:col>
      <xdr:colOff>713756</xdr:colOff>
      <xdr:row>81</xdr:row>
      <xdr:rowOff>449036</xdr:rowOff>
    </xdr:from>
    <xdr:to>
      <xdr:col>10</xdr:col>
      <xdr:colOff>2237756</xdr:colOff>
      <xdr:row>81</xdr:row>
      <xdr:rowOff>1982140</xdr:rowOff>
    </xdr:to>
    <xdr:pic>
      <xdr:nvPicPr>
        <xdr:cNvPr id="120" name="Imagem 119">
          <a:extLst>
            <a:ext uri="{FF2B5EF4-FFF2-40B4-BE49-F238E27FC236}">
              <a16:creationId xmlns:a16="http://schemas.microsoft.com/office/drawing/2014/main" id="{EA27E004-AB86-4D94-9B01-E21C4444558A}"/>
            </a:ext>
          </a:extLst>
        </xdr:cNvPr>
        <xdr:cNvPicPr>
          <a:picLocks noChangeAspect="1"/>
        </xdr:cNvPicPr>
      </xdr:nvPicPr>
      <xdr:blipFill>
        <a:blip xmlns:r="http://schemas.openxmlformats.org/officeDocument/2006/relationships" r:embed="rId174" cstate="print">
          <a:extLst>
            <a:ext uri="{28A0092B-C50C-407E-A947-70E740481C1C}">
              <a14:useLocalDpi xmlns:a14="http://schemas.microsoft.com/office/drawing/2010/main" val="0"/>
            </a:ext>
          </a:extLst>
        </a:blip>
        <a:stretch>
          <a:fillRect/>
        </a:stretch>
      </xdr:blipFill>
      <xdr:spPr>
        <a:xfrm>
          <a:off x="15439406" y="263329511"/>
          <a:ext cx="1524000" cy="1533104"/>
        </a:xfrm>
        <a:prstGeom prst="rect">
          <a:avLst/>
        </a:prstGeom>
      </xdr:spPr>
    </xdr:pic>
    <xdr:clientData/>
  </xdr:twoCellAnchor>
  <xdr:twoCellAnchor>
    <xdr:from>
      <xdr:col>10</xdr:col>
      <xdr:colOff>985901</xdr:colOff>
      <xdr:row>82</xdr:row>
      <xdr:rowOff>312964</xdr:rowOff>
    </xdr:from>
    <xdr:to>
      <xdr:col>10</xdr:col>
      <xdr:colOff>1943651</xdr:colOff>
      <xdr:row>82</xdr:row>
      <xdr:rowOff>1893934</xdr:rowOff>
    </xdr:to>
    <xdr:pic>
      <xdr:nvPicPr>
        <xdr:cNvPr id="121" name="Imagem 120">
          <a:extLst>
            <a:ext uri="{FF2B5EF4-FFF2-40B4-BE49-F238E27FC236}">
              <a16:creationId xmlns:a16="http://schemas.microsoft.com/office/drawing/2014/main" id="{2568ACD8-6B1A-41C7-989C-D21BD0DB93AE}"/>
            </a:ext>
          </a:extLst>
        </xdr:cNvPr>
        <xdr:cNvPicPr>
          <a:picLocks noChangeAspect="1"/>
        </xdr:cNvPicPr>
      </xdr:nvPicPr>
      <xdr:blipFill>
        <a:blip xmlns:r="http://schemas.openxmlformats.org/officeDocument/2006/relationships" r:embed="rId175"/>
        <a:stretch>
          <a:fillRect/>
        </a:stretch>
      </xdr:blipFill>
      <xdr:spPr>
        <a:xfrm>
          <a:off x="15711551" y="265479439"/>
          <a:ext cx="957750" cy="1580970"/>
        </a:xfrm>
        <a:prstGeom prst="rect">
          <a:avLst/>
        </a:prstGeom>
      </xdr:spPr>
    </xdr:pic>
    <xdr:clientData/>
  </xdr:twoCellAnchor>
  <xdr:twoCellAnchor>
    <xdr:from>
      <xdr:col>10</xdr:col>
      <xdr:colOff>1114549</xdr:colOff>
      <xdr:row>83</xdr:row>
      <xdr:rowOff>361209</xdr:rowOff>
    </xdr:from>
    <xdr:to>
      <xdr:col>10</xdr:col>
      <xdr:colOff>1981216</xdr:colOff>
      <xdr:row>83</xdr:row>
      <xdr:rowOff>1751685</xdr:rowOff>
    </xdr:to>
    <xdr:pic>
      <xdr:nvPicPr>
        <xdr:cNvPr id="122" name="Imagem 121">
          <a:extLst>
            <a:ext uri="{FF2B5EF4-FFF2-40B4-BE49-F238E27FC236}">
              <a16:creationId xmlns:a16="http://schemas.microsoft.com/office/drawing/2014/main" id="{EAA8F487-D9B4-4551-BDCA-4CA477C3E6D9}"/>
            </a:ext>
          </a:extLst>
        </xdr:cNvPr>
        <xdr:cNvPicPr>
          <a:picLocks noChangeAspect="1"/>
        </xdr:cNvPicPr>
      </xdr:nvPicPr>
      <xdr:blipFill>
        <a:blip xmlns:r="http://schemas.openxmlformats.org/officeDocument/2006/relationships" r:embed="rId176"/>
        <a:stretch>
          <a:fillRect/>
        </a:stretch>
      </xdr:blipFill>
      <xdr:spPr>
        <a:xfrm>
          <a:off x="15840199" y="267813684"/>
          <a:ext cx="866667" cy="1390476"/>
        </a:xfrm>
        <a:prstGeom prst="rect">
          <a:avLst/>
        </a:prstGeom>
      </xdr:spPr>
    </xdr:pic>
    <xdr:clientData/>
  </xdr:twoCellAnchor>
  <xdr:twoCellAnchor>
    <xdr:from>
      <xdr:col>10</xdr:col>
      <xdr:colOff>1066304</xdr:colOff>
      <xdr:row>84</xdr:row>
      <xdr:rowOff>137308</xdr:rowOff>
    </xdr:from>
    <xdr:to>
      <xdr:col>10</xdr:col>
      <xdr:colOff>1971066</xdr:colOff>
      <xdr:row>84</xdr:row>
      <xdr:rowOff>1756356</xdr:rowOff>
    </xdr:to>
    <xdr:pic>
      <xdr:nvPicPr>
        <xdr:cNvPr id="123" name="Imagem 122">
          <a:extLst>
            <a:ext uri="{FF2B5EF4-FFF2-40B4-BE49-F238E27FC236}">
              <a16:creationId xmlns:a16="http://schemas.microsoft.com/office/drawing/2014/main" id="{AD0C5ED7-28AB-43C0-8047-D483E98DB05B}"/>
            </a:ext>
          </a:extLst>
        </xdr:cNvPr>
        <xdr:cNvPicPr>
          <a:picLocks noChangeAspect="1"/>
        </xdr:cNvPicPr>
      </xdr:nvPicPr>
      <xdr:blipFill>
        <a:blip xmlns:r="http://schemas.openxmlformats.org/officeDocument/2006/relationships" r:embed="rId177"/>
        <a:stretch>
          <a:fillRect/>
        </a:stretch>
      </xdr:blipFill>
      <xdr:spPr>
        <a:xfrm>
          <a:off x="15791954" y="269875783"/>
          <a:ext cx="904762" cy="1619048"/>
        </a:xfrm>
        <a:prstGeom prst="rect">
          <a:avLst/>
        </a:prstGeom>
      </xdr:spPr>
    </xdr:pic>
    <xdr:clientData/>
  </xdr:twoCellAnchor>
  <xdr:twoCellAnchor>
    <xdr:from>
      <xdr:col>10</xdr:col>
      <xdr:colOff>1055172</xdr:colOff>
      <xdr:row>85</xdr:row>
      <xdr:rowOff>418111</xdr:rowOff>
    </xdr:from>
    <xdr:to>
      <xdr:col>10</xdr:col>
      <xdr:colOff>2055172</xdr:colOff>
      <xdr:row>85</xdr:row>
      <xdr:rowOff>1903825</xdr:rowOff>
    </xdr:to>
    <xdr:pic>
      <xdr:nvPicPr>
        <xdr:cNvPr id="124" name="Imagem 123">
          <a:extLst>
            <a:ext uri="{FF2B5EF4-FFF2-40B4-BE49-F238E27FC236}">
              <a16:creationId xmlns:a16="http://schemas.microsoft.com/office/drawing/2014/main" id="{B81DCCED-A2DB-4B3A-8E2A-1A6B182AED16}"/>
            </a:ext>
          </a:extLst>
        </xdr:cNvPr>
        <xdr:cNvPicPr>
          <a:picLocks noChangeAspect="1"/>
        </xdr:cNvPicPr>
      </xdr:nvPicPr>
      <xdr:blipFill>
        <a:blip xmlns:r="http://schemas.openxmlformats.org/officeDocument/2006/relationships" r:embed="rId178"/>
        <a:stretch>
          <a:fillRect/>
        </a:stretch>
      </xdr:blipFill>
      <xdr:spPr>
        <a:xfrm>
          <a:off x="15780822" y="272442586"/>
          <a:ext cx="1000000" cy="1485714"/>
        </a:xfrm>
        <a:prstGeom prst="rect">
          <a:avLst/>
        </a:prstGeom>
      </xdr:spPr>
    </xdr:pic>
    <xdr:clientData/>
  </xdr:twoCellAnchor>
  <xdr:twoCellAnchor>
    <xdr:from>
      <xdr:col>10</xdr:col>
      <xdr:colOff>962397</xdr:colOff>
      <xdr:row>86</xdr:row>
      <xdr:rowOff>257299</xdr:rowOff>
    </xdr:from>
    <xdr:to>
      <xdr:col>10</xdr:col>
      <xdr:colOff>1856364</xdr:colOff>
      <xdr:row>86</xdr:row>
      <xdr:rowOff>1890157</xdr:rowOff>
    </xdr:to>
    <xdr:pic>
      <xdr:nvPicPr>
        <xdr:cNvPr id="125" name="Imagem 124">
          <a:extLst>
            <a:ext uri="{FF2B5EF4-FFF2-40B4-BE49-F238E27FC236}">
              <a16:creationId xmlns:a16="http://schemas.microsoft.com/office/drawing/2014/main" id="{A00E5CBC-F788-4A99-940F-C6CD25340CB9}"/>
            </a:ext>
          </a:extLst>
        </xdr:cNvPr>
        <xdr:cNvPicPr>
          <a:picLocks noChangeAspect="1"/>
        </xdr:cNvPicPr>
      </xdr:nvPicPr>
      <xdr:blipFill>
        <a:blip xmlns:r="http://schemas.openxmlformats.org/officeDocument/2006/relationships" r:embed="rId179"/>
        <a:stretch>
          <a:fillRect/>
        </a:stretch>
      </xdr:blipFill>
      <xdr:spPr>
        <a:xfrm>
          <a:off x="15688047" y="274567774"/>
          <a:ext cx="893967" cy="1632858"/>
        </a:xfrm>
        <a:prstGeom prst="rect">
          <a:avLst/>
        </a:prstGeom>
      </xdr:spPr>
    </xdr:pic>
    <xdr:clientData/>
  </xdr:twoCellAnchor>
  <xdr:twoCellAnchor>
    <xdr:from>
      <xdr:col>10</xdr:col>
      <xdr:colOff>1016824</xdr:colOff>
      <xdr:row>87</xdr:row>
      <xdr:rowOff>369863</xdr:rowOff>
    </xdr:from>
    <xdr:to>
      <xdr:col>10</xdr:col>
      <xdr:colOff>2033649</xdr:colOff>
      <xdr:row>87</xdr:row>
      <xdr:rowOff>1554658</xdr:rowOff>
    </xdr:to>
    <xdr:pic>
      <xdr:nvPicPr>
        <xdr:cNvPr id="126" name="Imagem 125">
          <a:extLst>
            <a:ext uri="{FF2B5EF4-FFF2-40B4-BE49-F238E27FC236}">
              <a16:creationId xmlns:a16="http://schemas.microsoft.com/office/drawing/2014/main" id="{C13C95CA-B23C-4DEE-9BE5-A88665185800}"/>
            </a:ext>
          </a:extLst>
        </xdr:cNvPr>
        <xdr:cNvPicPr>
          <a:picLocks noChangeAspect="1"/>
        </xdr:cNvPicPr>
      </xdr:nvPicPr>
      <xdr:blipFill>
        <a:blip xmlns:r="http://schemas.openxmlformats.org/officeDocument/2006/relationships" r:embed="rId180"/>
        <a:stretch>
          <a:fillRect/>
        </a:stretch>
      </xdr:blipFill>
      <xdr:spPr>
        <a:xfrm>
          <a:off x="15742474" y="276966338"/>
          <a:ext cx="1016825" cy="1184795"/>
        </a:xfrm>
        <a:prstGeom prst="rect">
          <a:avLst/>
        </a:prstGeom>
      </xdr:spPr>
    </xdr:pic>
    <xdr:clientData/>
  </xdr:twoCellAnchor>
  <xdr:twoCellAnchor>
    <xdr:from>
      <xdr:col>10</xdr:col>
      <xdr:colOff>907966</xdr:colOff>
      <xdr:row>88</xdr:row>
      <xdr:rowOff>653144</xdr:rowOff>
    </xdr:from>
    <xdr:to>
      <xdr:col>10</xdr:col>
      <xdr:colOff>1986373</xdr:colOff>
      <xdr:row>88</xdr:row>
      <xdr:rowOff>1914757</xdr:rowOff>
    </xdr:to>
    <xdr:pic>
      <xdr:nvPicPr>
        <xdr:cNvPr id="127" name="Imagem 126">
          <a:extLst>
            <a:ext uri="{FF2B5EF4-FFF2-40B4-BE49-F238E27FC236}">
              <a16:creationId xmlns:a16="http://schemas.microsoft.com/office/drawing/2014/main" id="{7A616565-C3EF-4250-B877-8692FA12574E}"/>
            </a:ext>
          </a:extLst>
        </xdr:cNvPr>
        <xdr:cNvPicPr>
          <a:picLocks noChangeAspect="1"/>
        </xdr:cNvPicPr>
      </xdr:nvPicPr>
      <xdr:blipFill>
        <a:blip xmlns:r="http://schemas.openxmlformats.org/officeDocument/2006/relationships" r:embed="rId181"/>
        <a:stretch>
          <a:fillRect/>
        </a:stretch>
      </xdr:blipFill>
      <xdr:spPr>
        <a:xfrm>
          <a:off x="15633616" y="279535619"/>
          <a:ext cx="1078407" cy="1261613"/>
        </a:xfrm>
        <a:prstGeom prst="rect">
          <a:avLst/>
        </a:prstGeom>
      </xdr:spPr>
    </xdr:pic>
    <xdr:clientData/>
  </xdr:twoCellAnchor>
  <xdr:twoCellAnchor>
    <xdr:from>
      <xdr:col>10</xdr:col>
      <xdr:colOff>1047750</xdr:colOff>
      <xdr:row>89</xdr:row>
      <xdr:rowOff>775607</xdr:rowOff>
    </xdr:from>
    <xdr:to>
      <xdr:col>10</xdr:col>
      <xdr:colOff>2094120</xdr:colOff>
      <xdr:row>89</xdr:row>
      <xdr:rowOff>1868616</xdr:rowOff>
    </xdr:to>
    <xdr:pic>
      <xdr:nvPicPr>
        <xdr:cNvPr id="128" name="Imagem 127">
          <a:extLst>
            <a:ext uri="{FF2B5EF4-FFF2-40B4-BE49-F238E27FC236}">
              <a16:creationId xmlns:a16="http://schemas.microsoft.com/office/drawing/2014/main" id="{B3F9B7AF-EE75-4A86-8D62-89AD513B5D6E}"/>
            </a:ext>
          </a:extLst>
        </xdr:cNvPr>
        <xdr:cNvPicPr>
          <a:picLocks noChangeAspect="1"/>
        </xdr:cNvPicPr>
      </xdr:nvPicPr>
      <xdr:blipFill>
        <a:blip xmlns:r="http://schemas.openxmlformats.org/officeDocument/2006/relationships" r:embed="rId182"/>
        <a:stretch>
          <a:fillRect/>
        </a:stretch>
      </xdr:blipFill>
      <xdr:spPr>
        <a:xfrm>
          <a:off x="15773400" y="281944082"/>
          <a:ext cx="1046370" cy="1093009"/>
        </a:xfrm>
        <a:prstGeom prst="rect">
          <a:avLst/>
        </a:prstGeom>
      </xdr:spPr>
    </xdr:pic>
    <xdr:clientData/>
  </xdr:twoCellAnchor>
  <xdr:twoCellAnchor>
    <xdr:from>
      <xdr:col>10</xdr:col>
      <xdr:colOff>848592</xdr:colOff>
      <xdr:row>90</xdr:row>
      <xdr:rowOff>517071</xdr:rowOff>
    </xdr:from>
    <xdr:to>
      <xdr:col>10</xdr:col>
      <xdr:colOff>1818885</xdr:colOff>
      <xdr:row>90</xdr:row>
      <xdr:rowOff>1635243</xdr:rowOff>
    </xdr:to>
    <xdr:pic>
      <xdr:nvPicPr>
        <xdr:cNvPr id="129" name="Imagem 128">
          <a:extLst>
            <a:ext uri="{FF2B5EF4-FFF2-40B4-BE49-F238E27FC236}">
              <a16:creationId xmlns:a16="http://schemas.microsoft.com/office/drawing/2014/main" id="{31F28785-3661-4310-8973-252C1341FF7C}"/>
            </a:ext>
          </a:extLst>
        </xdr:cNvPr>
        <xdr:cNvPicPr>
          <a:picLocks noChangeAspect="1"/>
        </xdr:cNvPicPr>
      </xdr:nvPicPr>
      <xdr:blipFill>
        <a:blip xmlns:r="http://schemas.openxmlformats.org/officeDocument/2006/relationships" r:embed="rId183"/>
        <a:stretch>
          <a:fillRect/>
        </a:stretch>
      </xdr:blipFill>
      <xdr:spPr>
        <a:xfrm>
          <a:off x="15574242" y="283971546"/>
          <a:ext cx="970293" cy="1118172"/>
        </a:xfrm>
        <a:prstGeom prst="rect">
          <a:avLst/>
        </a:prstGeom>
      </xdr:spPr>
    </xdr:pic>
    <xdr:clientData/>
  </xdr:twoCellAnchor>
  <xdr:twoCellAnchor>
    <xdr:from>
      <xdr:col>10</xdr:col>
      <xdr:colOff>889685</xdr:colOff>
      <xdr:row>91</xdr:row>
      <xdr:rowOff>606137</xdr:rowOff>
    </xdr:from>
    <xdr:to>
      <xdr:col>10</xdr:col>
      <xdr:colOff>1842118</xdr:colOff>
      <xdr:row>91</xdr:row>
      <xdr:rowOff>2852552</xdr:rowOff>
    </xdr:to>
    <xdr:pic>
      <xdr:nvPicPr>
        <xdr:cNvPr id="130" name="Imagem 129">
          <a:extLst>
            <a:ext uri="{FF2B5EF4-FFF2-40B4-BE49-F238E27FC236}">
              <a16:creationId xmlns:a16="http://schemas.microsoft.com/office/drawing/2014/main" id="{4B4FC847-E432-40B4-98EC-FE255DCEB60C}"/>
            </a:ext>
          </a:extLst>
        </xdr:cNvPr>
        <xdr:cNvPicPr>
          <a:picLocks noChangeAspect="1"/>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15615335" y="286346612"/>
          <a:ext cx="952433" cy="2246415"/>
        </a:xfrm>
        <a:prstGeom prst="rect">
          <a:avLst/>
        </a:prstGeom>
      </xdr:spPr>
    </xdr:pic>
    <xdr:clientData/>
  </xdr:twoCellAnchor>
  <xdr:twoCellAnchor>
    <xdr:from>
      <xdr:col>10</xdr:col>
      <xdr:colOff>603662</xdr:colOff>
      <xdr:row>92</xdr:row>
      <xdr:rowOff>817667</xdr:rowOff>
    </xdr:from>
    <xdr:to>
      <xdr:col>10</xdr:col>
      <xdr:colOff>2133772</xdr:colOff>
      <xdr:row>92</xdr:row>
      <xdr:rowOff>1793979</xdr:rowOff>
    </xdr:to>
    <xdr:pic>
      <xdr:nvPicPr>
        <xdr:cNvPr id="131" name="Imagem 130">
          <a:extLst>
            <a:ext uri="{FF2B5EF4-FFF2-40B4-BE49-F238E27FC236}">
              <a16:creationId xmlns:a16="http://schemas.microsoft.com/office/drawing/2014/main" id="{4D132D0B-DD6E-4814-A031-67EBA6B8391A}"/>
            </a:ext>
          </a:extLst>
        </xdr:cNvPr>
        <xdr:cNvPicPr>
          <a:picLocks noChangeAspect="1"/>
        </xdr:cNvPicPr>
      </xdr:nvPicPr>
      <xdr:blipFill>
        <a:blip xmlns:r="http://schemas.openxmlformats.org/officeDocument/2006/relationships" r:embed="rId185" cstate="print">
          <a:extLst>
            <a:ext uri="{28A0092B-C50C-407E-A947-70E740481C1C}">
              <a14:useLocalDpi xmlns:a14="http://schemas.microsoft.com/office/drawing/2010/main" val="0"/>
            </a:ext>
          </a:extLst>
        </a:blip>
        <a:stretch>
          <a:fillRect/>
        </a:stretch>
      </xdr:blipFill>
      <xdr:spPr>
        <a:xfrm>
          <a:off x="15329312" y="290187167"/>
          <a:ext cx="1530110" cy="976312"/>
        </a:xfrm>
        <a:prstGeom prst="rect">
          <a:avLst/>
        </a:prstGeom>
      </xdr:spPr>
    </xdr:pic>
    <xdr:clientData/>
  </xdr:twoCellAnchor>
  <xdr:twoCellAnchor>
    <xdr:from>
      <xdr:col>10</xdr:col>
      <xdr:colOff>757670</xdr:colOff>
      <xdr:row>93</xdr:row>
      <xdr:rowOff>235962</xdr:rowOff>
    </xdr:from>
    <xdr:to>
      <xdr:col>10</xdr:col>
      <xdr:colOff>1927885</xdr:colOff>
      <xdr:row>93</xdr:row>
      <xdr:rowOff>2151202</xdr:rowOff>
    </xdr:to>
    <xdr:pic>
      <xdr:nvPicPr>
        <xdr:cNvPr id="132" name="Imagem 131">
          <a:extLst>
            <a:ext uri="{FF2B5EF4-FFF2-40B4-BE49-F238E27FC236}">
              <a16:creationId xmlns:a16="http://schemas.microsoft.com/office/drawing/2014/main" id="{E3231D4D-2B52-4D45-9B80-B99954EA66F4}"/>
            </a:ext>
          </a:extLst>
        </xdr:cNvPr>
        <xdr:cNvPicPr>
          <a:picLocks noChangeAspect="1"/>
        </xdr:cNvPicPr>
      </xdr:nvPicPr>
      <xdr:blipFill>
        <a:blip xmlns:r="http://schemas.openxmlformats.org/officeDocument/2006/relationships" r:embed="rId186"/>
        <a:stretch>
          <a:fillRect/>
        </a:stretch>
      </xdr:blipFill>
      <xdr:spPr>
        <a:xfrm>
          <a:off x="15483320" y="291891462"/>
          <a:ext cx="1170215" cy="1915240"/>
        </a:xfrm>
        <a:prstGeom prst="rect">
          <a:avLst/>
        </a:prstGeom>
      </xdr:spPr>
    </xdr:pic>
    <xdr:clientData/>
  </xdr:twoCellAnchor>
  <xdr:twoCellAnchor>
    <xdr:from>
      <xdr:col>10</xdr:col>
      <xdr:colOff>655616</xdr:colOff>
      <xdr:row>94</xdr:row>
      <xdr:rowOff>736023</xdr:rowOff>
    </xdr:from>
    <xdr:to>
      <xdr:col>10</xdr:col>
      <xdr:colOff>2597035</xdr:colOff>
      <xdr:row>94</xdr:row>
      <xdr:rowOff>1936173</xdr:rowOff>
    </xdr:to>
    <xdr:pic>
      <xdr:nvPicPr>
        <xdr:cNvPr id="133" name="Imagem 132">
          <a:extLst>
            <a:ext uri="{FF2B5EF4-FFF2-40B4-BE49-F238E27FC236}">
              <a16:creationId xmlns:a16="http://schemas.microsoft.com/office/drawing/2014/main" id="{424CA67F-E143-4354-A257-518CFD24262C}"/>
            </a:ext>
          </a:extLst>
        </xdr:cNvPr>
        <xdr:cNvPicPr>
          <a:picLocks noChangeAspect="1"/>
        </xdr:cNvPicPr>
      </xdr:nvPicPr>
      <xdr:blipFill>
        <a:blip xmlns:r="http://schemas.openxmlformats.org/officeDocument/2006/relationships" r:embed="rId187"/>
        <a:stretch>
          <a:fillRect/>
        </a:stretch>
      </xdr:blipFill>
      <xdr:spPr>
        <a:xfrm>
          <a:off x="15381266" y="294677523"/>
          <a:ext cx="1941419" cy="1200150"/>
        </a:xfrm>
        <a:prstGeom prst="rect">
          <a:avLst/>
        </a:prstGeom>
      </xdr:spPr>
    </xdr:pic>
    <xdr:clientData/>
  </xdr:twoCellAnchor>
  <xdr:twoCellAnchor>
    <xdr:from>
      <xdr:col>10</xdr:col>
      <xdr:colOff>233795</xdr:colOff>
      <xdr:row>95</xdr:row>
      <xdr:rowOff>627166</xdr:rowOff>
    </xdr:from>
    <xdr:to>
      <xdr:col>10</xdr:col>
      <xdr:colOff>2231387</xdr:colOff>
      <xdr:row>95</xdr:row>
      <xdr:rowOff>1655866</xdr:rowOff>
    </xdr:to>
    <xdr:pic>
      <xdr:nvPicPr>
        <xdr:cNvPr id="134" name="Imagem 133">
          <a:extLst>
            <a:ext uri="{FF2B5EF4-FFF2-40B4-BE49-F238E27FC236}">
              <a16:creationId xmlns:a16="http://schemas.microsoft.com/office/drawing/2014/main" id="{2067E12C-5CBD-4FF0-AC2B-E9590BC1026E}"/>
            </a:ext>
          </a:extLst>
        </xdr:cNvPr>
        <xdr:cNvPicPr>
          <a:picLocks noChangeAspect="1"/>
        </xdr:cNvPicPr>
      </xdr:nvPicPr>
      <xdr:blipFill>
        <a:blip xmlns:r="http://schemas.openxmlformats.org/officeDocument/2006/relationships" r:embed="rId188"/>
        <a:stretch>
          <a:fillRect/>
        </a:stretch>
      </xdr:blipFill>
      <xdr:spPr>
        <a:xfrm>
          <a:off x="14959445" y="296854666"/>
          <a:ext cx="1997592" cy="1028700"/>
        </a:xfrm>
        <a:prstGeom prst="rect">
          <a:avLst/>
        </a:prstGeom>
      </xdr:spPr>
    </xdr:pic>
    <xdr:clientData/>
  </xdr:twoCellAnchor>
  <xdr:twoCellAnchor>
    <xdr:from>
      <xdr:col>10</xdr:col>
      <xdr:colOff>821170</xdr:colOff>
      <xdr:row>31</xdr:row>
      <xdr:rowOff>863023</xdr:rowOff>
    </xdr:from>
    <xdr:to>
      <xdr:col>10</xdr:col>
      <xdr:colOff>2274674</xdr:colOff>
      <xdr:row>31</xdr:row>
      <xdr:rowOff>2272484</xdr:rowOff>
    </xdr:to>
    <xdr:pic>
      <xdr:nvPicPr>
        <xdr:cNvPr id="136" name="Imagem 135">
          <a:extLst>
            <a:ext uri="{FF2B5EF4-FFF2-40B4-BE49-F238E27FC236}">
              <a16:creationId xmlns:a16="http://schemas.microsoft.com/office/drawing/2014/main" id="{DACE0AD2-1B6C-434D-9C64-5E51BC29A71C}"/>
            </a:ext>
          </a:extLst>
        </xdr:cNvPr>
        <xdr:cNvPicPr>
          <a:picLocks noChangeAspect="1"/>
        </xdr:cNvPicPr>
      </xdr:nvPicPr>
      <xdr:blipFill>
        <a:blip xmlns:r="http://schemas.openxmlformats.org/officeDocument/2006/relationships" r:embed="rId8"/>
        <a:stretch>
          <a:fillRect/>
        </a:stretch>
      </xdr:blipFill>
      <xdr:spPr>
        <a:xfrm>
          <a:off x="15546820" y="113839048"/>
          <a:ext cx="1453504" cy="1409461"/>
        </a:xfrm>
        <a:prstGeom prst="rect">
          <a:avLst/>
        </a:prstGeom>
      </xdr:spPr>
    </xdr:pic>
    <xdr:clientData/>
  </xdr:twoCellAnchor>
  <xdr:twoCellAnchor>
    <xdr:from>
      <xdr:col>10</xdr:col>
      <xdr:colOff>821170</xdr:colOff>
      <xdr:row>34</xdr:row>
      <xdr:rowOff>767773</xdr:rowOff>
    </xdr:from>
    <xdr:to>
      <xdr:col>10</xdr:col>
      <xdr:colOff>1941122</xdr:colOff>
      <xdr:row>34</xdr:row>
      <xdr:rowOff>2228273</xdr:rowOff>
    </xdr:to>
    <xdr:pic>
      <xdr:nvPicPr>
        <xdr:cNvPr id="137" name="Imagem 136">
          <a:extLst>
            <a:ext uri="{FF2B5EF4-FFF2-40B4-BE49-F238E27FC236}">
              <a16:creationId xmlns:a16="http://schemas.microsoft.com/office/drawing/2014/main" id="{BD1FC467-7250-403E-A6E3-0040AFD269CA}"/>
            </a:ext>
          </a:extLst>
        </xdr:cNvPr>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5546820" y="121420948"/>
          <a:ext cx="1119952" cy="1460500"/>
        </a:xfrm>
        <a:prstGeom prst="rect">
          <a:avLst/>
        </a:prstGeom>
      </xdr:spPr>
    </xdr:pic>
    <xdr:clientData/>
  </xdr:twoCellAnchor>
  <xdr:twoCellAnchor>
    <xdr:from>
      <xdr:col>10</xdr:col>
      <xdr:colOff>245134</xdr:colOff>
      <xdr:row>49</xdr:row>
      <xdr:rowOff>1104655</xdr:rowOff>
    </xdr:from>
    <xdr:to>
      <xdr:col>10</xdr:col>
      <xdr:colOff>2582429</xdr:colOff>
      <xdr:row>49</xdr:row>
      <xdr:rowOff>2097977</xdr:rowOff>
    </xdr:to>
    <xdr:pic>
      <xdr:nvPicPr>
        <xdr:cNvPr id="140" name="Imagem 139">
          <a:extLst>
            <a:ext uri="{FF2B5EF4-FFF2-40B4-BE49-F238E27FC236}">
              <a16:creationId xmlns:a16="http://schemas.microsoft.com/office/drawing/2014/main" id="{606A338E-979E-48D1-ACB6-4AEC8D342170}"/>
            </a:ext>
          </a:extLst>
        </xdr:cNvPr>
        <xdr:cNvPicPr>
          <a:picLocks noChangeAspect="1"/>
        </xdr:cNvPicPr>
      </xdr:nvPicPr>
      <xdr:blipFill>
        <a:blip xmlns:r="http://schemas.openxmlformats.org/officeDocument/2006/relationships" r:embed="rId189">
          <a:extLst>
            <a:ext uri="{BEBA8EAE-BF5A-486C-A8C5-ECC9F3942E4B}">
              <a14:imgProps xmlns:a14="http://schemas.microsoft.com/office/drawing/2010/main">
                <a14:imgLayer r:embed="rId190">
                  <a14:imgEffect>
                    <a14:artisticPaintBrush/>
                  </a14:imgEffect>
                </a14:imgLayer>
              </a14:imgProps>
            </a:ext>
            <a:ext uri="{28A0092B-C50C-407E-A947-70E740481C1C}">
              <a14:useLocalDpi xmlns:a14="http://schemas.microsoft.com/office/drawing/2010/main" val="0"/>
            </a:ext>
          </a:extLst>
        </a:blip>
        <a:stretch>
          <a:fillRect/>
        </a:stretch>
      </xdr:blipFill>
      <xdr:spPr>
        <a:xfrm rot="5400000">
          <a:off x="15642771" y="164024543"/>
          <a:ext cx="993322" cy="2337295"/>
        </a:xfrm>
        <a:prstGeom prst="rect">
          <a:avLst/>
        </a:prstGeom>
      </xdr:spPr>
    </xdr:pic>
    <xdr:clientData/>
  </xdr:twoCellAnchor>
  <xdr:twoCellAnchor>
    <xdr:from>
      <xdr:col>10</xdr:col>
      <xdr:colOff>1046927</xdr:colOff>
      <xdr:row>76</xdr:row>
      <xdr:rowOff>249873</xdr:rowOff>
    </xdr:from>
    <xdr:to>
      <xdr:col>10</xdr:col>
      <xdr:colOff>2108285</xdr:colOff>
      <xdr:row>76</xdr:row>
      <xdr:rowOff>1816143</xdr:rowOff>
    </xdr:to>
    <xdr:pic>
      <xdr:nvPicPr>
        <xdr:cNvPr id="142" name="Imagem 141">
          <a:extLst>
            <a:ext uri="{FF2B5EF4-FFF2-40B4-BE49-F238E27FC236}">
              <a16:creationId xmlns:a16="http://schemas.microsoft.com/office/drawing/2014/main" id="{BDB93A7B-5C86-423D-8929-6D43914DB8E5}"/>
            </a:ext>
          </a:extLst>
        </xdr:cNvPr>
        <xdr:cNvPicPr>
          <a:picLocks noChangeAspect="1"/>
        </xdr:cNvPicPr>
      </xdr:nvPicPr>
      <xdr:blipFill>
        <a:blip xmlns:r="http://schemas.openxmlformats.org/officeDocument/2006/relationships" r:embed="rId171" cstate="print">
          <a:extLst>
            <a:ext uri="{28A0092B-C50C-407E-A947-70E740481C1C}">
              <a14:useLocalDpi xmlns:a14="http://schemas.microsoft.com/office/drawing/2010/main" val="0"/>
            </a:ext>
          </a:extLst>
        </a:blip>
        <a:stretch>
          <a:fillRect/>
        </a:stretch>
      </xdr:blipFill>
      <xdr:spPr>
        <a:xfrm>
          <a:off x="15772577" y="251700348"/>
          <a:ext cx="1061358" cy="1566270"/>
        </a:xfrm>
        <a:prstGeom prst="rect">
          <a:avLst/>
        </a:prstGeom>
      </xdr:spPr>
    </xdr:pic>
    <xdr:clientData/>
  </xdr:twoCellAnchor>
  <xdr:twoCellAnchor>
    <xdr:from>
      <xdr:col>10</xdr:col>
      <xdr:colOff>759114</xdr:colOff>
      <xdr:row>78</xdr:row>
      <xdr:rowOff>204107</xdr:rowOff>
    </xdr:from>
    <xdr:to>
      <xdr:col>10</xdr:col>
      <xdr:colOff>2140239</xdr:colOff>
      <xdr:row>78</xdr:row>
      <xdr:rowOff>1928271</xdr:rowOff>
    </xdr:to>
    <xdr:pic>
      <xdr:nvPicPr>
        <xdr:cNvPr id="143" name="Imagem 142">
          <a:extLst>
            <a:ext uri="{FF2B5EF4-FFF2-40B4-BE49-F238E27FC236}">
              <a16:creationId xmlns:a16="http://schemas.microsoft.com/office/drawing/2014/main" id="{E46243E4-2678-4F30-A0EF-C761FB56A1BE}"/>
            </a:ext>
          </a:extLst>
        </xdr:cNvPr>
        <xdr:cNvPicPr>
          <a:picLocks noChangeAspect="1"/>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15484764" y="256226582"/>
          <a:ext cx="1381125" cy="1724164"/>
        </a:xfrm>
        <a:prstGeom prst="rect">
          <a:avLst/>
        </a:prstGeom>
      </xdr:spPr>
    </xdr:pic>
    <xdr:clientData/>
  </xdr:twoCellAnchor>
  <xdr:twoCellAnchor>
    <xdr:from>
      <xdr:col>10</xdr:col>
      <xdr:colOff>690995</xdr:colOff>
      <xdr:row>44</xdr:row>
      <xdr:rowOff>140030</xdr:rowOff>
    </xdr:from>
    <xdr:to>
      <xdr:col>10</xdr:col>
      <xdr:colOff>2759265</xdr:colOff>
      <xdr:row>44</xdr:row>
      <xdr:rowOff>1527579</xdr:rowOff>
    </xdr:to>
    <xdr:pic>
      <xdr:nvPicPr>
        <xdr:cNvPr id="145" name="Imagem 144">
          <a:extLst>
            <a:ext uri="{FF2B5EF4-FFF2-40B4-BE49-F238E27FC236}">
              <a16:creationId xmlns:a16="http://schemas.microsoft.com/office/drawing/2014/main" id="{46927A80-04F4-4287-9078-2D6866F97C23}"/>
            </a:ext>
          </a:extLst>
        </xdr:cNvPr>
        <xdr:cNvPicPr>
          <a:picLocks noChangeAspect="1"/>
        </xdr:cNvPicPr>
      </xdr:nvPicPr>
      <xdr:blipFill>
        <a:blip xmlns:r="http://schemas.openxmlformats.org/officeDocument/2006/relationships" r:embed="rId191"/>
        <a:stretch>
          <a:fillRect/>
        </a:stretch>
      </xdr:blipFill>
      <xdr:spPr>
        <a:xfrm>
          <a:off x="15416645" y="145358180"/>
          <a:ext cx="2068270" cy="1387549"/>
        </a:xfrm>
        <a:prstGeom prst="rect">
          <a:avLst/>
        </a:prstGeom>
      </xdr:spPr>
    </xdr:pic>
    <xdr:clientData/>
  </xdr:twoCellAnchor>
  <xdr:twoCellAnchor>
    <xdr:from>
      <xdr:col>10</xdr:col>
      <xdr:colOff>791875</xdr:colOff>
      <xdr:row>96</xdr:row>
      <xdr:rowOff>376794</xdr:rowOff>
    </xdr:from>
    <xdr:to>
      <xdr:col>10</xdr:col>
      <xdr:colOff>2982625</xdr:colOff>
      <xdr:row>96</xdr:row>
      <xdr:rowOff>3278580</xdr:rowOff>
    </xdr:to>
    <xdr:pic>
      <xdr:nvPicPr>
        <xdr:cNvPr id="149" name="Imagem 148">
          <a:extLst>
            <a:ext uri="{FF2B5EF4-FFF2-40B4-BE49-F238E27FC236}">
              <a16:creationId xmlns:a16="http://schemas.microsoft.com/office/drawing/2014/main" id="{64507DAF-14C5-4E2A-B1D8-07293BAA2FA5}"/>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15517525" y="307796169"/>
          <a:ext cx="2190750" cy="2901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146710</xdr:colOff>
      <xdr:row>97</xdr:row>
      <xdr:rowOff>727860</xdr:rowOff>
    </xdr:from>
    <xdr:to>
      <xdr:col>10</xdr:col>
      <xdr:colOff>2432710</xdr:colOff>
      <xdr:row>97</xdr:row>
      <xdr:rowOff>3013860</xdr:rowOff>
    </xdr:to>
    <xdr:pic>
      <xdr:nvPicPr>
        <xdr:cNvPr id="150" name="Imagem 149">
          <a:extLst>
            <a:ext uri="{FF2B5EF4-FFF2-40B4-BE49-F238E27FC236}">
              <a16:creationId xmlns:a16="http://schemas.microsoft.com/office/drawing/2014/main" id="{AC7E9DA2-CC18-4D94-A293-264BE8C0497D}"/>
            </a:ext>
          </a:extLst>
        </xdr:cNvPr>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14872360" y="311804835"/>
          <a:ext cx="228600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194">
          <xdr14:nvContentPartPr>
            <xdr14:cNvPr id="152" name="Tinta 151">
              <a:extLst>
                <a:ext uri="{FF2B5EF4-FFF2-40B4-BE49-F238E27FC236}">
                  <a16:creationId xmlns:a16="http://schemas.microsoft.com/office/drawing/2014/main" id="{9961F9D7-43E4-4BC9-BBAF-323DA70316CD}"/>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2"/>
            <a:stretch>
              <a:fillRect/>
            </a:stretch>
          </xdr:blipFill>
          <xdr:spPr>
            <a:xfrm>
              <a:off x="7086960" y="2210040"/>
              <a:ext cx="18000" cy="18000"/>
            </a:xfrm>
            <a:prstGeom prst="rect">
              <a:avLst/>
            </a:prstGeom>
          </xdr:spPr>
        </xdr:pic>
      </mc:Fallback>
    </mc:AlternateContent>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13">
          <xdr14:nvContentPartPr>
            <xdr14:cNvPr id="153" name="Tinta 152">
              <a:extLst>
                <a:ext uri="{FF2B5EF4-FFF2-40B4-BE49-F238E27FC236}">
                  <a16:creationId xmlns:a16="http://schemas.microsoft.com/office/drawing/2014/main" id="{FA00D70F-7CA4-430B-867A-EEC9088E020D}"/>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5"/>
            <a:stretch>
              <a:fillRect/>
            </a:stretch>
          </xdr:blipFill>
          <xdr:spPr>
            <a:xfrm>
              <a:off x="7086960" y="2210040"/>
              <a:ext cx="18000" cy="18000"/>
            </a:xfrm>
            <a:prstGeom prst="rect">
              <a:avLst/>
            </a:prstGeom>
          </xdr:spPr>
        </xdr:pic>
      </mc:Fallback>
    </mc:AlternateContent>
    <xdr:clientData/>
  </xdr:twoCellAnchor>
  <xdr:twoCellAnchor editAs="oneCell">
    <xdr:from>
      <xdr:col>4</xdr:col>
      <xdr:colOff>0</xdr:colOff>
      <xdr:row>2</xdr:row>
      <xdr:rowOff>1751089</xdr:rowOff>
    </xdr:from>
    <xdr:to>
      <xdr:col>4</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16">
          <xdr14:nvContentPartPr>
            <xdr14:cNvPr id="154" name="Tinta 153">
              <a:extLst>
                <a:ext uri="{FF2B5EF4-FFF2-40B4-BE49-F238E27FC236}">
                  <a16:creationId xmlns:a16="http://schemas.microsoft.com/office/drawing/2014/main" id="{66A44E46-7BE1-4107-86B6-715A0CEE7306}"/>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8"/>
            <a:stretch>
              <a:fillRect/>
            </a:stretch>
          </xdr:blipFill>
          <xdr:spPr>
            <a:xfrm>
              <a:off x="7086960" y="2210040"/>
              <a:ext cx="18000" cy="1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8-10T13:39:05.618"/>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8-10T13:42:08.427"/>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8-10T13:42:08.428"/>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9-12T10:48:42.798"/>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9-12T10:49:05.392"/>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9-12T10:49:05.394"/>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9-12T11:09:12.953"/>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6:12:13.355"/>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6:12:13.445"/>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6:12:13.446"/>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6:12:13.447"/>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89"/>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9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91"/>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92"/>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93"/>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5:36.469"/>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5:54.956"/>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6:09.26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6:09.261"/>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6:09.262"/>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3.248"/>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3.249"/>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3.25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6.492"/>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6.493"/>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6.494"/>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20"/>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3"/>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4"/>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5"/>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6"/>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7"/>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74"/>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77"/>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8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81"/>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84"/>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85"/>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86"/>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87"/>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88"/>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89"/>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4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1"/>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4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2"/>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4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3"/>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4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4"/>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4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5"/>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5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6"/>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5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7"/>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5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8"/>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5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399"/>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5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40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5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401"/>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5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403"/>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5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2-23T17:07:56.405"/>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5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84"/>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5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85"/>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6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86"/>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6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87"/>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6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88"/>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6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89"/>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6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6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1"/>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6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2"/>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6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3"/>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6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4"/>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6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5"/>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7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6"/>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7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7"/>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7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8"/>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7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0.999"/>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7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1"/>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7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1.001"/>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7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1.002"/>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7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1.003"/>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7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1.004"/>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7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1.005"/>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8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1.006"/>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8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7-03T18:50:01.007"/>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I376"/>
  <sheetViews>
    <sheetView zoomScale="87" zoomScaleNormal="87" zoomScaleSheetLayoutView="50" workbookViewId="0">
      <pane xSplit="3" ySplit="2" topLeftCell="S18" activePane="bottomRight" state="frozen"/>
      <selection pane="topRight" activeCell="D1" sqref="D1"/>
      <selection pane="bottomLeft" activeCell="A3" sqref="A3"/>
      <selection pane="bottomRight" activeCell="U5" sqref="U5"/>
    </sheetView>
  </sheetViews>
  <sheetFormatPr defaultColWidth="9.140625" defaultRowHeight="23.25" x14ac:dyDescent="0.25"/>
  <cols>
    <col min="1" max="1" width="9.140625" style="19"/>
    <col min="2" max="2" width="12" style="19" customWidth="1"/>
    <col min="3" max="3" width="54.7109375" style="2" customWidth="1"/>
    <col min="4" max="4" width="85.42578125" style="34" customWidth="1"/>
    <col min="5" max="5" width="27.85546875" style="2" customWidth="1"/>
    <col min="6" max="6" width="24.85546875" style="2" customWidth="1"/>
    <col min="7" max="7" width="23.140625" style="15" customWidth="1"/>
    <col min="8" max="8" width="14.42578125" style="15" customWidth="1"/>
    <col min="9" max="9" width="47.5703125" style="4" customWidth="1"/>
    <col min="10" max="10" width="18.42578125" style="7" customWidth="1"/>
    <col min="11" max="11" width="17" style="7" customWidth="1"/>
    <col min="12" max="12" width="15.5703125" style="31" bestFit="1" customWidth="1"/>
    <col min="13" max="22" width="12.7109375" style="4" customWidth="1"/>
    <col min="23" max="23" width="12.7109375" style="7" customWidth="1"/>
    <col min="24" max="28" width="12.7109375" style="4" customWidth="1"/>
    <col min="29" max="29" width="12.7109375" style="26" customWidth="1"/>
    <col min="30" max="30" width="12.7109375" style="4" customWidth="1"/>
    <col min="31" max="31" width="15.7109375" style="21" customWidth="1"/>
    <col min="32" max="32" width="20.5703125" style="13" bestFit="1" customWidth="1"/>
    <col min="33" max="33" width="20.5703125" style="128" bestFit="1" customWidth="1"/>
    <col min="34" max="87" width="9.140625" style="11"/>
    <col min="88" max="16384" width="9.140625" style="4"/>
  </cols>
  <sheetData>
    <row r="1" spans="1:87" ht="23.25" customHeight="1" x14ac:dyDescent="0.25">
      <c r="A1" s="204" t="s">
        <v>591</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row>
    <row r="2" spans="1:87" s="1" customFormat="1" ht="46.5" customHeight="1" x14ac:dyDescent="0.25">
      <c r="A2" s="70" t="s">
        <v>586</v>
      </c>
      <c r="B2" s="70" t="s">
        <v>230</v>
      </c>
      <c r="C2" s="71" t="s">
        <v>0</v>
      </c>
      <c r="D2" s="72" t="s">
        <v>443</v>
      </c>
      <c r="E2" s="71" t="s">
        <v>238</v>
      </c>
      <c r="F2" s="73" t="s">
        <v>237</v>
      </c>
      <c r="G2" s="71" t="s">
        <v>1</v>
      </c>
      <c r="H2" s="74" t="s">
        <v>2</v>
      </c>
      <c r="I2" s="75" t="s">
        <v>3</v>
      </c>
      <c r="J2" s="76" t="s">
        <v>215</v>
      </c>
      <c r="K2" s="76" t="s">
        <v>216</v>
      </c>
      <c r="L2" s="76" t="s">
        <v>590</v>
      </c>
      <c r="M2" s="76" t="s">
        <v>227</v>
      </c>
      <c r="N2" s="76" t="s">
        <v>228</v>
      </c>
      <c r="O2" s="76" t="s">
        <v>229</v>
      </c>
      <c r="P2" s="76" t="s">
        <v>326</v>
      </c>
      <c r="Q2" s="76" t="s">
        <v>327</v>
      </c>
      <c r="R2" s="75" t="s">
        <v>213</v>
      </c>
      <c r="S2" s="75" t="s">
        <v>217</v>
      </c>
      <c r="T2" s="75" t="s">
        <v>218</v>
      </c>
      <c r="U2" s="75" t="s">
        <v>214</v>
      </c>
      <c r="V2" s="75" t="s">
        <v>219</v>
      </c>
      <c r="W2" s="77" t="s">
        <v>220</v>
      </c>
      <c r="X2" s="75" t="s">
        <v>221</v>
      </c>
      <c r="Y2" s="75" t="s">
        <v>222</v>
      </c>
      <c r="Z2" s="75" t="s">
        <v>223</v>
      </c>
      <c r="AA2" s="75" t="s">
        <v>224</v>
      </c>
      <c r="AB2" s="75" t="s">
        <v>225</v>
      </c>
      <c r="AC2" s="78" t="s">
        <v>226</v>
      </c>
      <c r="AD2" s="79" t="s">
        <v>442</v>
      </c>
      <c r="AE2" s="80" t="s">
        <v>588</v>
      </c>
      <c r="AF2" s="77" t="s">
        <v>365</v>
      </c>
      <c r="AG2" s="81" t="s">
        <v>587</v>
      </c>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row>
    <row r="3" spans="1:87" s="5" customFormat="1" ht="204.75" customHeight="1" x14ac:dyDescent="0.25">
      <c r="A3" s="219">
        <v>1</v>
      </c>
      <c r="B3" s="35">
        <v>1</v>
      </c>
      <c r="C3" s="16" t="s">
        <v>375</v>
      </c>
      <c r="D3" s="56" t="s">
        <v>521</v>
      </c>
      <c r="E3" s="36" t="s">
        <v>4</v>
      </c>
      <c r="F3" s="16"/>
      <c r="G3" s="16" t="s">
        <v>5</v>
      </c>
      <c r="H3" s="16" t="s">
        <v>6</v>
      </c>
      <c r="I3" s="37"/>
      <c r="J3" s="17" t="s">
        <v>240</v>
      </c>
      <c r="K3" s="17" t="s">
        <v>239</v>
      </c>
      <c r="L3" s="82" t="s">
        <v>241</v>
      </c>
      <c r="M3" s="17"/>
      <c r="N3" s="17"/>
      <c r="O3" s="17"/>
      <c r="P3" s="17"/>
      <c r="Q3" s="17"/>
      <c r="R3" s="17"/>
      <c r="S3" s="18">
        <v>5</v>
      </c>
      <c r="T3" s="18"/>
      <c r="U3" s="18"/>
      <c r="V3" s="18"/>
      <c r="W3" s="18">
        <v>4</v>
      </c>
      <c r="X3" s="18"/>
      <c r="Y3" s="18"/>
      <c r="Z3" s="17">
        <v>2</v>
      </c>
      <c r="AA3" s="17"/>
      <c r="AB3" s="17"/>
      <c r="AC3" s="38"/>
      <c r="AD3" s="18">
        <f>SUM(M3:AC3)</f>
        <v>11</v>
      </c>
      <c r="AE3" s="39">
        <v>62.45</v>
      </c>
      <c r="AF3" s="39">
        <f t="shared" ref="AF3:AF34" si="0">AE3*AD3</f>
        <v>686.95</v>
      </c>
      <c r="AG3" s="214">
        <f>SUM(AF3:AF5)</f>
        <v>10277.15</v>
      </c>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row>
    <row r="4" spans="1:87" s="5" customFormat="1" ht="197.25" customHeight="1" x14ac:dyDescent="0.25">
      <c r="A4" s="219"/>
      <c r="B4" s="35">
        <v>2</v>
      </c>
      <c r="C4" s="16" t="s">
        <v>376</v>
      </c>
      <c r="D4" s="56" t="s">
        <v>522</v>
      </c>
      <c r="E4" s="36" t="s">
        <v>7</v>
      </c>
      <c r="F4" s="16" t="s">
        <v>348</v>
      </c>
      <c r="G4" s="16" t="s">
        <v>5</v>
      </c>
      <c r="H4" s="16" t="s">
        <v>6</v>
      </c>
      <c r="I4" s="37"/>
      <c r="J4" s="17" t="s">
        <v>240</v>
      </c>
      <c r="K4" s="17" t="s">
        <v>239</v>
      </c>
      <c r="L4" s="82" t="s">
        <v>241</v>
      </c>
      <c r="M4" s="17">
        <v>9</v>
      </c>
      <c r="N4" s="17">
        <v>2</v>
      </c>
      <c r="O4" s="17"/>
      <c r="P4" s="17"/>
      <c r="Q4" s="17"/>
      <c r="R4" s="17"/>
      <c r="S4" s="18">
        <v>12</v>
      </c>
      <c r="T4" s="18">
        <v>4</v>
      </c>
      <c r="U4" s="18">
        <v>12</v>
      </c>
      <c r="V4" s="18"/>
      <c r="W4" s="18">
        <v>5</v>
      </c>
      <c r="X4" s="18"/>
      <c r="Y4" s="18">
        <v>16</v>
      </c>
      <c r="Z4" s="17"/>
      <c r="AA4" s="17">
        <v>45</v>
      </c>
      <c r="AB4" s="17"/>
      <c r="AC4" s="38"/>
      <c r="AD4" s="18">
        <f t="shared" ref="AD4:AD63" si="1">SUM(M4:AC4)</f>
        <v>105</v>
      </c>
      <c r="AE4" s="39">
        <v>58.42</v>
      </c>
      <c r="AF4" s="39">
        <f t="shared" si="0"/>
        <v>6134.1</v>
      </c>
      <c r="AG4" s="216"/>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row>
    <row r="5" spans="1:87" s="1" customFormat="1" ht="213.75" customHeight="1" x14ac:dyDescent="0.25">
      <c r="A5" s="219"/>
      <c r="B5" s="35">
        <v>3</v>
      </c>
      <c r="C5" s="40" t="s">
        <v>377</v>
      </c>
      <c r="D5" s="56" t="s">
        <v>523</v>
      </c>
      <c r="E5" s="36" t="s">
        <v>8</v>
      </c>
      <c r="F5" s="16"/>
      <c r="G5" s="16" t="s">
        <v>5</v>
      </c>
      <c r="H5" s="16" t="s">
        <v>6</v>
      </c>
      <c r="I5" s="37"/>
      <c r="J5" s="17" t="s">
        <v>240</v>
      </c>
      <c r="K5" s="17" t="s">
        <v>239</v>
      </c>
      <c r="L5" s="82" t="s">
        <v>241</v>
      </c>
      <c r="M5" s="17">
        <v>2</v>
      </c>
      <c r="N5" s="17"/>
      <c r="O5" s="17"/>
      <c r="P5" s="17"/>
      <c r="Q5" s="17"/>
      <c r="R5" s="17"/>
      <c r="S5" s="18">
        <v>14</v>
      </c>
      <c r="T5" s="18"/>
      <c r="U5" s="18"/>
      <c r="V5" s="18"/>
      <c r="W5" s="18">
        <v>3</v>
      </c>
      <c r="X5" s="18"/>
      <c r="Y5" s="18"/>
      <c r="Z5" s="17"/>
      <c r="AA5" s="17"/>
      <c r="AB5" s="17"/>
      <c r="AC5" s="38"/>
      <c r="AD5" s="18">
        <f t="shared" si="1"/>
        <v>19</v>
      </c>
      <c r="AE5" s="39">
        <v>181.9</v>
      </c>
      <c r="AF5" s="39">
        <f t="shared" si="0"/>
        <v>3456.1</v>
      </c>
      <c r="AG5" s="215"/>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row>
    <row r="6" spans="1:87" s="3" customFormat="1" ht="180" customHeight="1" x14ac:dyDescent="0.25">
      <c r="A6" s="84">
        <v>2</v>
      </c>
      <c r="B6" s="85">
        <v>4</v>
      </c>
      <c r="C6" s="64" t="s">
        <v>9</v>
      </c>
      <c r="D6" s="86" t="s">
        <v>524</v>
      </c>
      <c r="E6" s="65" t="s">
        <v>10</v>
      </c>
      <c r="F6" s="65"/>
      <c r="G6" s="64" t="s">
        <v>11</v>
      </c>
      <c r="H6" s="64" t="s">
        <v>6</v>
      </c>
      <c r="I6" s="87"/>
      <c r="J6" s="88" t="s">
        <v>243</v>
      </c>
      <c r="K6" s="88" t="s">
        <v>242</v>
      </c>
      <c r="L6" s="89" t="s">
        <v>241</v>
      </c>
      <c r="M6" s="88"/>
      <c r="N6" s="88"/>
      <c r="O6" s="88"/>
      <c r="P6" s="88"/>
      <c r="Q6" s="88"/>
      <c r="R6" s="88"/>
      <c r="S6" s="67"/>
      <c r="T6" s="67"/>
      <c r="U6" s="67"/>
      <c r="V6" s="67"/>
      <c r="W6" s="67">
        <v>4</v>
      </c>
      <c r="X6" s="67"/>
      <c r="Y6" s="67">
        <v>4</v>
      </c>
      <c r="Z6" s="88">
        <v>2</v>
      </c>
      <c r="AA6" s="88">
        <v>1</v>
      </c>
      <c r="AB6" s="88"/>
      <c r="AC6" s="90"/>
      <c r="AD6" s="67">
        <f t="shared" si="1"/>
        <v>11</v>
      </c>
      <c r="AE6" s="69">
        <v>129.08000000000001</v>
      </c>
      <c r="AF6" s="69">
        <f t="shared" si="0"/>
        <v>1419.88</v>
      </c>
      <c r="AG6" s="91">
        <f>AF6</f>
        <v>1419.88</v>
      </c>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87" s="3" customFormat="1" ht="180" customHeight="1" x14ac:dyDescent="0.25">
      <c r="A7" s="63">
        <v>3</v>
      </c>
      <c r="B7" s="35">
        <v>5</v>
      </c>
      <c r="C7" s="16" t="s">
        <v>12</v>
      </c>
      <c r="D7" s="57" t="s">
        <v>525</v>
      </c>
      <c r="E7" s="36" t="s">
        <v>13</v>
      </c>
      <c r="F7" s="36"/>
      <c r="G7" s="16" t="s">
        <v>11</v>
      </c>
      <c r="H7" s="16" t="s">
        <v>6</v>
      </c>
      <c r="I7" s="41"/>
      <c r="J7" s="17" t="s">
        <v>245</v>
      </c>
      <c r="K7" s="17" t="s">
        <v>244</v>
      </c>
      <c r="L7" s="82" t="s">
        <v>241</v>
      </c>
      <c r="M7" s="17"/>
      <c r="N7" s="17"/>
      <c r="O7" s="17"/>
      <c r="P7" s="17"/>
      <c r="Q7" s="17"/>
      <c r="R7" s="17"/>
      <c r="S7" s="18">
        <v>9</v>
      </c>
      <c r="T7" s="18"/>
      <c r="U7" s="18"/>
      <c r="V7" s="18"/>
      <c r="W7" s="18"/>
      <c r="X7" s="18"/>
      <c r="Y7" s="18">
        <v>7</v>
      </c>
      <c r="Z7" s="17">
        <v>26</v>
      </c>
      <c r="AA7" s="17">
        <v>1</v>
      </c>
      <c r="AB7" s="17"/>
      <c r="AC7" s="38">
        <v>15</v>
      </c>
      <c r="AD7" s="18">
        <f t="shared" si="1"/>
        <v>58</v>
      </c>
      <c r="AE7" s="39">
        <v>30.46</v>
      </c>
      <c r="AF7" s="39">
        <f t="shared" si="0"/>
        <v>1766.68</v>
      </c>
      <c r="AG7" s="61">
        <f>AF7</f>
        <v>1766.68</v>
      </c>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row>
    <row r="8" spans="1:87" s="3" customFormat="1" ht="180" customHeight="1" x14ac:dyDescent="0.25">
      <c r="A8" s="220">
        <v>4</v>
      </c>
      <c r="B8" s="85">
        <v>6</v>
      </c>
      <c r="C8" s="64" t="s">
        <v>16</v>
      </c>
      <c r="D8" s="92" t="s">
        <v>527</v>
      </c>
      <c r="E8" s="65" t="s">
        <v>18</v>
      </c>
      <c r="F8" s="64" t="s">
        <v>19</v>
      </c>
      <c r="G8" s="64" t="s">
        <v>11</v>
      </c>
      <c r="H8" s="64" t="s">
        <v>20</v>
      </c>
      <c r="I8" s="93"/>
      <c r="J8" s="94" t="s">
        <v>249</v>
      </c>
      <c r="K8" s="94" t="s">
        <v>250</v>
      </c>
      <c r="L8" s="89" t="s">
        <v>241</v>
      </c>
      <c r="M8" s="94"/>
      <c r="N8" s="94"/>
      <c r="O8" s="94"/>
      <c r="P8" s="94"/>
      <c r="Q8" s="94"/>
      <c r="R8" s="94"/>
      <c r="S8" s="88">
        <v>1</v>
      </c>
      <c r="T8" s="88">
        <v>2</v>
      </c>
      <c r="U8" s="88"/>
      <c r="V8" s="88"/>
      <c r="W8" s="88">
        <v>5</v>
      </c>
      <c r="X8" s="88">
        <v>5</v>
      </c>
      <c r="Y8" s="88">
        <v>5</v>
      </c>
      <c r="Z8" s="94">
        <v>4</v>
      </c>
      <c r="AA8" s="94"/>
      <c r="AB8" s="94"/>
      <c r="AC8" s="95">
        <v>5</v>
      </c>
      <c r="AD8" s="67">
        <f t="shared" si="1"/>
        <v>27</v>
      </c>
      <c r="AE8" s="69">
        <v>20.43</v>
      </c>
      <c r="AF8" s="69">
        <f t="shared" si="0"/>
        <v>551.61</v>
      </c>
      <c r="AG8" s="211">
        <f>SUM(AF8:AF9)</f>
        <v>680.91000000000008</v>
      </c>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row>
    <row r="9" spans="1:87" s="14" customFormat="1" ht="180" customHeight="1" x14ac:dyDescent="0.25">
      <c r="A9" s="220"/>
      <c r="B9" s="85">
        <v>7</v>
      </c>
      <c r="C9" s="64" t="s">
        <v>16</v>
      </c>
      <c r="D9" s="92" t="s">
        <v>528</v>
      </c>
      <c r="E9" s="65" t="s">
        <v>18</v>
      </c>
      <c r="F9" s="64" t="s">
        <v>17</v>
      </c>
      <c r="G9" s="64" t="s">
        <v>11</v>
      </c>
      <c r="H9" s="64" t="s">
        <v>21</v>
      </c>
      <c r="I9" s="93"/>
      <c r="J9" s="94" t="s">
        <v>249</v>
      </c>
      <c r="K9" s="94" t="s">
        <v>250</v>
      </c>
      <c r="L9" s="89" t="s">
        <v>241</v>
      </c>
      <c r="M9" s="94"/>
      <c r="N9" s="94"/>
      <c r="O9" s="94"/>
      <c r="P9" s="94"/>
      <c r="Q9" s="94"/>
      <c r="R9" s="94"/>
      <c r="S9" s="88"/>
      <c r="T9" s="88"/>
      <c r="U9" s="88"/>
      <c r="V9" s="88"/>
      <c r="W9" s="88">
        <v>7</v>
      </c>
      <c r="X9" s="88"/>
      <c r="Y9" s="88">
        <v>1</v>
      </c>
      <c r="Z9" s="94">
        <v>2</v>
      </c>
      <c r="AA9" s="94"/>
      <c r="AB9" s="94"/>
      <c r="AC9" s="95"/>
      <c r="AD9" s="67">
        <f t="shared" si="1"/>
        <v>10</v>
      </c>
      <c r="AE9" s="69">
        <v>12.93</v>
      </c>
      <c r="AF9" s="69">
        <f t="shared" si="0"/>
        <v>129.30000000000001</v>
      </c>
      <c r="AG9" s="213"/>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row>
    <row r="10" spans="1:87" s="3" customFormat="1" ht="180" customHeight="1" x14ac:dyDescent="0.25">
      <c r="A10" s="219">
        <v>5</v>
      </c>
      <c r="B10" s="35">
        <v>8</v>
      </c>
      <c r="C10" s="16" t="s">
        <v>378</v>
      </c>
      <c r="D10" s="57" t="s">
        <v>514</v>
      </c>
      <c r="E10" s="36" t="s">
        <v>22</v>
      </c>
      <c r="F10" s="36" t="s">
        <v>23</v>
      </c>
      <c r="G10" s="16" t="s">
        <v>11</v>
      </c>
      <c r="H10" s="16" t="s">
        <v>6</v>
      </c>
      <c r="I10" s="41"/>
      <c r="J10" s="17" t="s">
        <v>240</v>
      </c>
      <c r="K10" s="17" t="s">
        <v>470</v>
      </c>
      <c r="L10" s="82" t="s">
        <v>241</v>
      </c>
      <c r="M10" s="17">
        <v>2</v>
      </c>
      <c r="N10" s="17"/>
      <c r="O10" s="17"/>
      <c r="P10" s="17"/>
      <c r="Q10" s="17"/>
      <c r="R10" s="17"/>
      <c r="S10" s="18">
        <v>30</v>
      </c>
      <c r="T10" s="18"/>
      <c r="U10" s="18">
        <v>10</v>
      </c>
      <c r="V10" s="18"/>
      <c r="W10" s="18">
        <v>36</v>
      </c>
      <c r="X10" s="18">
        <v>20</v>
      </c>
      <c r="Y10" s="18">
        <v>9</v>
      </c>
      <c r="Z10" s="17">
        <v>10</v>
      </c>
      <c r="AA10" s="17">
        <v>7</v>
      </c>
      <c r="AB10" s="17">
        <v>20</v>
      </c>
      <c r="AC10" s="38">
        <v>10</v>
      </c>
      <c r="AD10" s="18">
        <f t="shared" si="1"/>
        <v>154</v>
      </c>
      <c r="AE10" s="39">
        <v>8.3000000000000007</v>
      </c>
      <c r="AF10" s="39">
        <f t="shared" si="0"/>
        <v>1278.2</v>
      </c>
      <c r="AG10" s="214">
        <f>SUM(AF10:AF16)</f>
        <v>6216.66</v>
      </c>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row>
    <row r="11" spans="1:87" s="3" customFormat="1" ht="180" customHeight="1" x14ac:dyDescent="0.25">
      <c r="A11" s="219"/>
      <c r="B11" s="35">
        <v>9</v>
      </c>
      <c r="C11" s="16" t="s">
        <v>231</v>
      </c>
      <c r="D11" s="56" t="s">
        <v>492</v>
      </c>
      <c r="E11" s="36" t="s">
        <v>22</v>
      </c>
      <c r="F11" s="36" t="s">
        <v>24</v>
      </c>
      <c r="G11" s="16" t="s">
        <v>11</v>
      </c>
      <c r="H11" s="16" t="s">
        <v>6</v>
      </c>
      <c r="I11" s="41"/>
      <c r="J11" s="17" t="s">
        <v>240</v>
      </c>
      <c r="K11" s="17" t="s">
        <v>470</v>
      </c>
      <c r="L11" s="82" t="s">
        <v>241</v>
      </c>
      <c r="M11" s="17"/>
      <c r="N11" s="17"/>
      <c r="O11" s="17"/>
      <c r="P11" s="17"/>
      <c r="Q11" s="17"/>
      <c r="R11" s="17"/>
      <c r="S11" s="18">
        <v>2</v>
      </c>
      <c r="T11" s="18"/>
      <c r="U11" s="18"/>
      <c r="V11" s="18"/>
      <c r="W11" s="18">
        <v>8</v>
      </c>
      <c r="X11" s="18"/>
      <c r="Y11" s="18"/>
      <c r="Z11" s="17">
        <v>0</v>
      </c>
      <c r="AA11" s="17">
        <v>7</v>
      </c>
      <c r="AB11" s="17"/>
      <c r="AC11" s="38"/>
      <c r="AD11" s="18">
        <f t="shared" si="1"/>
        <v>17</v>
      </c>
      <c r="AE11" s="39">
        <v>5.93</v>
      </c>
      <c r="AF11" s="39">
        <f t="shared" si="0"/>
        <v>100.81</v>
      </c>
      <c r="AG11" s="216"/>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row>
    <row r="12" spans="1:87" s="3" customFormat="1" ht="180" customHeight="1" x14ac:dyDescent="0.25">
      <c r="A12" s="219"/>
      <c r="B12" s="35">
        <v>10</v>
      </c>
      <c r="C12" s="16" t="s">
        <v>232</v>
      </c>
      <c r="D12" s="56" t="s">
        <v>234</v>
      </c>
      <c r="E12" s="36" t="s">
        <v>22</v>
      </c>
      <c r="F12" s="36" t="s">
        <v>25</v>
      </c>
      <c r="G12" s="16" t="s">
        <v>11</v>
      </c>
      <c r="H12" s="16" t="s">
        <v>6</v>
      </c>
      <c r="I12" s="41"/>
      <c r="J12" s="17" t="s">
        <v>240</v>
      </c>
      <c r="K12" s="17" t="s">
        <v>470</v>
      </c>
      <c r="L12" s="82" t="s">
        <v>241</v>
      </c>
      <c r="M12" s="17"/>
      <c r="N12" s="17"/>
      <c r="O12" s="17"/>
      <c r="P12" s="17"/>
      <c r="Q12" s="17"/>
      <c r="R12" s="17"/>
      <c r="S12" s="18"/>
      <c r="T12" s="18"/>
      <c r="U12" s="18"/>
      <c r="V12" s="18"/>
      <c r="W12" s="18">
        <v>18</v>
      </c>
      <c r="X12" s="18"/>
      <c r="Y12" s="18">
        <v>30</v>
      </c>
      <c r="Z12" s="17">
        <v>8</v>
      </c>
      <c r="AA12" s="17">
        <v>2</v>
      </c>
      <c r="AB12" s="17"/>
      <c r="AC12" s="38"/>
      <c r="AD12" s="18">
        <f t="shared" si="1"/>
        <v>58</v>
      </c>
      <c r="AE12" s="39">
        <v>6.01</v>
      </c>
      <c r="AF12" s="39">
        <f t="shared" si="0"/>
        <v>348.58</v>
      </c>
      <c r="AG12" s="216"/>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row>
    <row r="13" spans="1:87" s="3" customFormat="1" ht="180" customHeight="1" x14ac:dyDescent="0.25">
      <c r="A13" s="219"/>
      <c r="B13" s="35">
        <v>11</v>
      </c>
      <c r="C13" s="16" t="s">
        <v>233</v>
      </c>
      <c r="D13" s="56" t="s">
        <v>234</v>
      </c>
      <c r="E13" s="36" t="s">
        <v>22</v>
      </c>
      <c r="F13" s="36" t="s">
        <v>26</v>
      </c>
      <c r="G13" s="16" t="s">
        <v>11</v>
      </c>
      <c r="H13" s="16" t="s">
        <v>6</v>
      </c>
      <c r="I13" s="41"/>
      <c r="J13" s="17" t="s">
        <v>240</v>
      </c>
      <c r="K13" s="17" t="s">
        <v>470</v>
      </c>
      <c r="L13" s="82" t="s">
        <v>241</v>
      </c>
      <c r="M13" s="17"/>
      <c r="N13" s="17"/>
      <c r="O13" s="17"/>
      <c r="P13" s="17"/>
      <c r="Q13" s="17"/>
      <c r="R13" s="17"/>
      <c r="S13" s="18"/>
      <c r="T13" s="18"/>
      <c r="U13" s="18"/>
      <c r="V13" s="18"/>
      <c r="W13" s="18">
        <v>25</v>
      </c>
      <c r="X13" s="18"/>
      <c r="Y13" s="18"/>
      <c r="Z13" s="17">
        <v>5</v>
      </c>
      <c r="AA13" s="17">
        <v>2</v>
      </c>
      <c r="AB13" s="17"/>
      <c r="AC13" s="38"/>
      <c r="AD13" s="18">
        <f t="shared" si="1"/>
        <v>32</v>
      </c>
      <c r="AE13" s="39">
        <v>5.01</v>
      </c>
      <c r="AF13" s="39">
        <f t="shared" si="0"/>
        <v>160.32</v>
      </c>
      <c r="AG13" s="216"/>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row>
    <row r="14" spans="1:87" s="3" customFormat="1" ht="180" customHeight="1" x14ac:dyDescent="0.25">
      <c r="A14" s="219"/>
      <c r="B14" s="35">
        <v>12</v>
      </c>
      <c r="C14" s="36" t="s">
        <v>235</v>
      </c>
      <c r="D14" s="56" t="s">
        <v>515</v>
      </c>
      <c r="E14" s="16" t="s">
        <v>27</v>
      </c>
      <c r="F14" s="36" t="s">
        <v>23</v>
      </c>
      <c r="G14" s="16" t="s">
        <v>11</v>
      </c>
      <c r="H14" s="16" t="s">
        <v>6</v>
      </c>
      <c r="I14" s="41"/>
      <c r="J14" s="17" t="s">
        <v>240</v>
      </c>
      <c r="K14" s="17" t="s">
        <v>470</v>
      </c>
      <c r="L14" s="82" t="s">
        <v>241</v>
      </c>
      <c r="M14" s="17"/>
      <c r="N14" s="17"/>
      <c r="O14" s="17"/>
      <c r="P14" s="17"/>
      <c r="Q14" s="17"/>
      <c r="R14" s="17"/>
      <c r="S14" s="18">
        <v>25</v>
      </c>
      <c r="T14" s="18"/>
      <c r="U14" s="18"/>
      <c r="V14" s="18"/>
      <c r="W14" s="18">
        <v>10</v>
      </c>
      <c r="X14" s="18">
        <v>10</v>
      </c>
      <c r="Y14" s="18">
        <v>67</v>
      </c>
      <c r="Z14" s="17">
        <v>25</v>
      </c>
      <c r="AA14" s="17">
        <v>14</v>
      </c>
      <c r="AB14" s="17"/>
      <c r="AC14" s="38">
        <v>35</v>
      </c>
      <c r="AD14" s="18">
        <f t="shared" si="1"/>
        <v>186</v>
      </c>
      <c r="AE14" s="39">
        <v>14.25</v>
      </c>
      <c r="AF14" s="39">
        <f t="shared" si="0"/>
        <v>2650.5</v>
      </c>
      <c r="AG14" s="216"/>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row>
    <row r="15" spans="1:87" s="3" customFormat="1" ht="180" customHeight="1" x14ac:dyDescent="0.25">
      <c r="A15" s="219"/>
      <c r="B15" s="35">
        <v>13</v>
      </c>
      <c r="C15" s="40" t="s">
        <v>236</v>
      </c>
      <c r="D15" s="56" t="s">
        <v>515</v>
      </c>
      <c r="E15" s="16" t="s">
        <v>27</v>
      </c>
      <c r="F15" s="36" t="s">
        <v>24</v>
      </c>
      <c r="G15" s="16" t="s">
        <v>11</v>
      </c>
      <c r="H15" s="16" t="s">
        <v>6</v>
      </c>
      <c r="I15" s="37"/>
      <c r="J15" s="17" t="s">
        <v>240</v>
      </c>
      <c r="K15" s="17" t="s">
        <v>470</v>
      </c>
      <c r="L15" s="82" t="s">
        <v>241</v>
      </c>
      <c r="M15" s="17"/>
      <c r="N15" s="17"/>
      <c r="O15" s="17"/>
      <c r="P15" s="17"/>
      <c r="Q15" s="17"/>
      <c r="R15" s="17"/>
      <c r="S15" s="18">
        <v>2</v>
      </c>
      <c r="T15" s="18"/>
      <c r="U15" s="18"/>
      <c r="V15" s="18"/>
      <c r="W15" s="18">
        <v>5</v>
      </c>
      <c r="X15" s="18"/>
      <c r="Y15" s="18">
        <v>3</v>
      </c>
      <c r="Z15" s="17"/>
      <c r="AA15" s="17">
        <v>2</v>
      </c>
      <c r="AB15" s="17"/>
      <c r="AC15" s="38"/>
      <c r="AD15" s="18">
        <f t="shared" si="1"/>
        <v>12</v>
      </c>
      <c r="AE15" s="39">
        <v>7.92</v>
      </c>
      <c r="AF15" s="39">
        <f t="shared" si="0"/>
        <v>95.039999999999992</v>
      </c>
      <c r="AG15" s="216"/>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row>
    <row r="16" spans="1:87" s="1" customFormat="1" ht="216" customHeight="1" x14ac:dyDescent="0.25">
      <c r="A16" s="219"/>
      <c r="B16" s="35">
        <v>14</v>
      </c>
      <c r="C16" s="16" t="s">
        <v>28</v>
      </c>
      <c r="D16" s="56" t="s">
        <v>516</v>
      </c>
      <c r="E16" s="16" t="s">
        <v>29</v>
      </c>
      <c r="F16" s="16"/>
      <c r="G16" s="16" t="s">
        <v>11</v>
      </c>
      <c r="H16" s="16" t="s">
        <v>6</v>
      </c>
      <c r="I16" s="44"/>
      <c r="J16" s="17" t="s">
        <v>240</v>
      </c>
      <c r="K16" s="17" t="s">
        <v>470</v>
      </c>
      <c r="L16" s="82" t="s">
        <v>241</v>
      </c>
      <c r="M16" s="18"/>
      <c r="N16" s="18"/>
      <c r="O16" s="18"/>
      <c r="P16" s="18"/>
      <c r="Q16" s="18"/>
      <c r="R16" s="18"/>
      <c r="S16" s="18"/>
      <c r="T16" s="18"/>
      <c r="U16" s="18">
        <v>10</v>
      </c>
      <c r="V16" s="18"/>
      <c r="W16" s="18">
        <v>12</v>
      </c>
      <c r="X16" s="18">
        <v>5</v>
      </c>
      <c r="Y16" s="18">
        <v>27</v>
      </c>
      <c r="Z16" s="18">
        <v>7</v>
      </c>
      <c r="AA16" s="18">
        <v>2</v>
      </c>
      <c r="AB16" s="18">
        <v>4</v>
      </c>
      <c r="AC16" s="45"/>
      <c r="AD16" s="18">
        <f t="shared" si="1"/>
        <v>67</v>
      </c>
      <c r="AE16" s="39">
        <v>23.63</v>
      </c>
      <c r="AF16" s="39">
        <f t="shared" si="0"/>
        <v>1583.21</v>
      </c>
      <c r="AG16" s="215"/>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row>
    <row r="17" spans="1:87" s="1" customFormat="1" ht="180" customHeight="1" x14ac:dyDescent="0.25">
      <c r="A17" s="84">
        <v>6</v>
      </c>
      <c r="B17" s="85">
        <v>15</v>
      </c>
      <c r="C17" s="96" t="s">
        <v>30</v>
      </c>
      <c r="D17" s="92" t="s">
        <v>529</v>
      </c>
      <c r="E17" s="65" t="s">
        <v>31</v>
      </c>
      <c r="F17" s="64"/>
      <c r="G17" s="64" t="s">
        <v>32</v>
      </c>
      <c r="H17" s="64" t="s">
        <v>6</v>
      </c>
      <c r="I17" s="64"/>
      <c r="J17" s="88" t="s">
        <v>240</v>
      </c>
      <c r="K17" s="88" t="s">
        <v>470</v>
      </c>
      <c r="L17" s="89" t="s">
        <v>241</v>
      </c>
      <c r="M17" s="64"/>
      <c r="N17" s="64"/>
      <c r="O17" s="64"/>
      <c r="P17" s="64"/>
      <c r="Q17" s="64"/>
      <c r="R17" s="64"/>
      <c r="S17" s="88">
        <v>10</v>
      </c>
      <c r="T17" s="88"/>
      <c r="U17" s="88"/>
      <c r="V17" s="88"/>
      <c r="W17" s="88"/>
      <c r="X17" s="88"/>
      <c r="Y17" s="88"/>
      <c r="Z17" s="64"/>
      <c r="AA17" s="64"/>
      <c r="AB17" s="64"/>
      <c r="AC17" s="97"/>
      <c r="AD17" s="67">
        <f t="shared" si="1"/>
        <v>10</v>
      </c>
      <c r="AE17" s="69">
        <v>1114.6600000000001</v>
      </c>
      <c r="AF17" s="69">
        <f t="shared" si="0"/>
        <v>11146.6</v>
      </c>
      <c r="AG17" s="91">
        <f>AF17</f>
        <v>11146.6</v>
      </c>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row>
    <row r="18" spans="1:87" s="1" customFormat="1" ht="180" customHeight="1" x14ac:dyDescent="0.25">
      <c r="A18" s="219">
        <v>7</v>
      </c>
      <c r="B18" s="35">
        <v>16</v>
      </c>
      <c r="C18" s="16" t="s">
        <v>33</v>
      </c>
      <c r="D18" s="56" t="s">
        <v>517</v>
      </c>
      <c r="E18" s="16" t="s">
        <v>34</v>
      </c>
      <c r="F18" s="16"/>
      <c r="G18" s="16" t="s">
        <v>11</v>
      </c>
      <c r="H18" s="16" t="s">
        <v>6</v>
      </c>
      <c r="I18" s="44"/>
      <c r="J18" s="28" t="s">
        <v>240</v>
      </c>
      <c r="K18" s="28" t="s">
        <v>251</v>
      </c>
      <c r="L18" s="82" t="s">
        <v>241</v>
      </c>
      <c r="M18" s="18"/>
      <c r="N18" s="18"/>
      <c r="O18" s="18"/>
      <c r="P18" s="18"/>
      <c r="Q18" s="18"/>
      <c r="R18" s="18"/>
      <c r="S18" s="18">
        <v>5</v>
      </c>
      <c r="T18" s="18"/>
      <c r="U18" s="18"/>
      <c r="V18" s="18"/>
      <c r="W18" s="18">
        <v>26</v>
      </c>
      <c r="X18" s="18"/>
      <c r="Y18" s="18">
        <v>3</v>
      </c>
      <c r="Z18" s="18"/>
      <c r="AA18" s="18">
        <v>5</v>
      </c>
      <c r="AB18" s="18"/>
      <c r="AC18" s="45"/>
      <c r="AD18" s="18">
        <f t="shared" si="1"/>
        <v>39</v>
      </c>
      <c r="AE18" s="39">
        <v>30.24</v>
      </c>
      <c r="AF18" s="39">
        <f t="shared" si="0"/>
        <v>1179.3599999999999</v>
      </c>
      <c r="AG18" s="214">
        <f>SUM(AF18:AF20)</f>
        <v>5305.28</v>
      </c>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row>
    <row r="19" spans="1:87" s="1" customFormat="1" ht="164.25" customHeight="1" x14ac:dyDescent="0.25">
      <c r="A19" s="219"/>
      <c r="B19" s="35">
        <v>17</v>
      </c>
      <c r="C19" s="16" t="s">
        <v>35</v>
      </c>
      <c r="D19" s="56" t="s">
        <v>530</v>
      </c>
      <c r="E19" s="36" t="s">
        <v>36</v>
      </c>
      <c r="F19" s="36"/>
      <c r="G19" s="16" t="s">
        <v>11</v>
      </c>
      <c r="H19" s="16" t="s">
        <v>6</v>
      </c>
      <c r="I19" s="44"/>
      <c r="J19" s="28" t="s">
        <v>240</v>
      </c>
      <c r="K19" s="28" t="s">
        <v>252</v>
      </c>
      <c r="L19" s="82" t="s">
        <v>241</v>
      </c>
      <c r="M19" s="18"/>
      <c r="N19" s="18"/>
      <c r="O19" s="18"/>
      <c r="P19" s="18"/>
      <c r="Q19" s="18"/>
      <c r="R19" s="18"/>
      <c r="S19" s="18">
        <v>8</v>
      </c>
      <c r="T19" s="18"/>
      <c r="U19" s="18">
        <v>3</v>
      </c>
      <c r="V19" s="18"/>
      <c r="W19" s="18"/>
      <c r="X19" s="18"/>
      <c r="Y19" s="18">
        <v>2</v>
      </c>
      <c r="Z19" s="18"/>
      <c r="AA19" s="18">
        <v>3</v>
      </c>
      <c r="AB19" s="18"/>
      <c r="AC19" s="45"/>
      <c r="AD19" s="18">
        <f t="shared" si="1"/>
        <v>16</v>
      </c>
      <c r="AE19" s="39">
        <v>88.38</v>
      </c>
      <c r="AF19" s="39">
        <f t="shared" si="0"/>
        <v>1414.08</v>
      </c>
      <c r="AG19" s="216"/>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row>
    <row r="20" spans="1:87" s="1" customFormat="1" ht="180" customHeight="1" x14ac:dyDescent="0.25">
      <c r="A20" s="219"/>
      <c r="B20" s="35">
        <v>18</v>
      </c>
      <c r="C20" s="40" t="s">
        <v>37</v>
      </c>
      <c r="D20" s="58" t="s">
        <v>531</v>
      </c>
      <c r="E20" s="36" t="s">
        <v>38</v>
      </c>
      <c r="F20" s="36"/>
      <c r="G20" s="16" t="s">
        <v>39</v>
      </c>
      <c r="H20" s="16" t="s">
        <v>6</v>
      </c>
      <c r="I20" s="44"/>
      <c r="J20" s="28" t="s">
        <v>240</v>
      </c>
      <c r="K20" s="28" t="s">
        <v>252</v>
      </c>
      <c r="L20" s="82" t="s">
        <v>241</v>
      </c>
      <c r="M20" s="18"/>
      <c r="N20" s="18"/>
      <c r="O20" s="18"/>
      <c r="P20" s="18"/>
      <c r="Q20" s="18"/>
      <c r="R20" s="18"/>
      <c r="S20" s="18">
        <v>7</v>
      </c>
      <c r="T20" s="18"/>
      <c r="U20" s="18"/>
      <c r="V20" s="18"/>
      <c r="W20" s="18">
        <v>4</v>
      </c>
      <c r="X20" s="18"/>
      <c r="Y20" s="18">
        <v>2</v>
      </c>
      <c r="Z20" s="18">
        <v>2</v>
      </c>
      <c r="AA20" s="18">
        <v>1</v>
      </c>
      <c r="AB20" s="18"/>
      <c r="AC20" s="45">
        <v>1</v>
      </c>
      <c r="AD20" s="18">
        <f t="shared" si="1"/>
        <v>17</v>
      </c>
      <c r="AE20" s="39">
        <v>159.52000000000001</v>
      </c>
      <c r="AF20" s="39">
        <f t="shared" si="0"/>
        <v>2711.84</v>
      </c>
      <c r="AG20" s="215"/>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row>
    <row r="21" spans="1:87" s="1" customFormat="1" ht="180" customHeight="1" x14ac:dyDescent="0.25">
      <c r="A21" s="220">
        <v>8</v>
      </c>
      <c r="B21" s="85">
        <v>19</v>
      </c>
      <c r="C21" s="64" t="s">
        <v>379</v>
      </c>
      <c r="D21" s="92" t="s">
        <v>532</v>
      </c>
      <c r="E21" s="65" t="s">
        <v>40</v>
      </c>
      <c r="F21" s="64"/>
      <c r="G21" s="64" t="s">
        <v>11</v>
      </c>
      <c r="H21" s="98" t="s">
        <v>6</v>
      </c>
      <c r="I21" s="66"/>
      <c r="J21" s="99" t="s">
        <v>240</v>
      </c>
      <c r="K21" s="99" t="s">
        <v>253</v>
      </c>
      <c r="L21" s="89" t="s">
        <v>241</v>
      </c>
      <c r="M21" s="67"/>
      <c r="N21" s="67"/>
      <c r="O21" s="67">
        <v>2</v>
      </c>
      <c r="P21" s="67"/>
      <c r="Q21" s="67"/>
      <c r="R21" s="67"/>
      <c r="S21" s="67">
        <v>18</v>
      </c>
      <c r="T21" s="67"/>
      <c r="U21" s="67">
        <v>4</v>
      </c>
      <c r="V21" s="67"/>
      <c r="W21" s="67">
        <v>25</v>
      </c>
      <c r="X21" s="67"/>
      <c r="Y21" s="67">
        <v>38</v>
      </c>
      <c r="Z21" s="67">
        <v>16</v>
      </c>
      <c r="AA21" s="67">
        <v>4</v>
      </c>
      <c r="AB21" s="67">
        <v>1</v>
      </c>
      <c r="AC21" s="68">
        <v>12</v>
      </c>
      <c r="AD21" s="67">
        <f t="shared" si="1"/>
        <v>120</v>
      </c>
      <c r="AE21" s="69">
        <v>40.69</v>
      </c>
      <c r="AF21" s="69">
        <f t="shared" si="0"/>
        <v>4882.7999999999993</v>
      </c>
      <c r="AG21" s="211">
        <f>SUM(AF21:AF23)</f>
        <v>20015.29</v>
      </c>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row>
    <row r="22" spans="1:87" s="1" customFormat="1" ht="180" customHeight="1" x14ac:dyDescent="0.25">
      <c r="A22" s="220"/>
      <c r="B22" s="85">
        <v>20</v>
      </c>
      <c r="C22" s="64" t="s">
        <v>380</v>
      </c>
      <c r="D22" s="92" t="s">
        <v>533</v>
      </c>
      <c r="E22" s="65" t="s">
        <v>41</v>
      </c>
      <c r="F22" s="64"/>
      <c r="G22" s="64" t="s">
        <v>11</v>
      </c>
      <c r="H22" s="64" t="s">
        <v>42</v>
      </c>
      <c r="I22" s="66"/>
      <c r="J22" s="99" t="s">
        <v>240</v>
      </c>
      <c r="K22" s="99" t="s">
        <v>254</v>
      </c>
      <c r="L22" s="89" t="s">
        <v>241</v>
      </c>
      <c r="M22" s="67"/>
      <c r="N22" s="67"/>
      <c r="O22" s="67"/>
      <c r="P22" s="67"/>
      <c r="Q22" s="67"/>
      <c r="R22" s="67"/>
      <c r="S22" s="67">
        <v>2</v>
      </c>
      <c r="T22" s="67"/>
      <c r="U22" s="67">
        <v>2</v>
      </c>
      <c r="V22" s="67"/>
      <c r="W22" s="67">
        <v>2</v>
      </c>
      <c r="X22" s="67"/>
      <c r="Y22" s="67">
        <v>2</v>
      </c>
      <c r="Z22" s="67">
        <v>11</v>
      </c>
      <c r="AA22" s="67">
        <v>3</v>
      </c>
      <c r="AB22" s="67"/>
      <c r="AC22" s="68"/>
      <c r="AD22" s="67">
        <f t="shared" si="1"/>
        <v>22</v>
      </c>
      <c r="AE22" s="69">
        <v>218.95</v>
      </c>
      <c r="AF22" s="69">
        <f t="shared" si="0"/>
        <v>4816.8999999999996</v>
      </c>
      <c r="AG22" s="21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row>
    <row r="23" spans="1:87" s="1" customFormat="1" ht="180" customHeight="1" x14ac:dyDescent="0.25">
      <c r="A23" s="220"/>
      <c r="B23" s="85">
        <v>21</v>
      </c>
      <c r="C23" s="64" t="s">
        <v>43</v>
      </c>
      <c r="D23" s="92" t="s">
        <v>534</v>
      </c>
      <c r="E23" s="65" t="s">
        <v>44</v>
      </c>
      <c r="F23" s="64"/>
      <c r="G23" s="64" t="s">
        <v>11</v>
      </c>
      <c r="H23" s="64" t="s">
        <v>45</v>
      </c>
      <c r="I23" s="100"/>
      <c r="J23" s="99" t="s">
        <v>240</v>
      </c>
      <c r="K23" s="99" t="s">
        <v>255</v>
      </c>
      <c r="L23" s="89" t="s">
        <v>241</v>
      </c>
      <c r="M23" s="67">
        <v>2</v>
      </c>
      <c r="N23" s="67"/>
      <c r="O23" s="67"/>
      <c r="P23" s="67"/>
      <c r="Q23" s="67"/>
      <c r="R23" s="67"/>
      <c r="S23" s="67">
        <v>10</v>
      </c>
      <c r="T23" s="67"/>
      <c r="U23" s="67"/>
      <c r="V23" s="67"/>
      <c r="W23" s="67">
        <v>2</v>
      </c>
      <c r="X23" s="67"/>
      <c r="Y23" s="67">
        <v>1</v>
      </c>
      <c r="Z23" s="67">
        <v>12</v>
      </c>
      <c r="AA23" s="67">
        <v>2</v>
      </c>
      <c r="AB23" s="67"/>
      <c r="AC23" s="68"/>
      <c r="AD23" s="67">
        <f t="shared" si="1"/>
        <v>29</v>
      </c>
      <c r="AE23" s="69">
        <v>355.71</v>
      </c>
      <c r="AF23" s="69">
        <f t="shared" si="0"/>
        <v>10315.59</v>
      </c>
      <c r="AG23" s="213"/>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row>
    <row r="24" spans="1:87" s="6" customFormat="1" ht="222.75" customHeight="1" x14ac:dyDescent="0.25">
      <c r="A24" s="219">
        <v>9</v>
      </c>
      <c r="B24" s="35">
        <v>22</v>
      </c>
      <c r="C24" s="16" t="s">
        <v>381</v>
      </c>
      <c r="D24" s="56" t="s">
        <v>535</v>
      </c>
      <c r="E24" s="16" t="s">
        <v>46</v>
      </c>
      <c r="F24" s="16" t="s">
        <v>47</v>
      </c>
      <c r="G24" s="16" t="s">
        <v>11</v>
      </c>
      <c r="H24" s="16" t="s">
        <v>6</v>
      </c>
      <c r="I24" s="46"/>
      <c r="J24" s="18" t="s">
        <v>249</v>
      </c>
      <c r="K24" s="18" t="s">
        <v>256</v>
      </c>
      <c r="L24" s="82" t="s">
        <v>241</v>
      </c>
      <c r="M24" s="18"/>
      <c r="N24" s="18"/>
      <c r="O24" s="18">
        <v>50</v>
      </c>
      <c r="P24" s="18"/>
      <c r="Q24" s="18"/>
      <c r="R24" s="18"/>
      <c r="S24" s="18">
        <v>50</v>
      </c>
      <c r="T24" s="18"/>
      <c r="U24" s="18"/>
      <c r="V24" s="18"/>
      <c r="W24" s="18">
        <v>20</v>
      </c>
      <c r="X24" s="18">
        <v>30</v>
      </c>
      <c r="Y24" s="18">
        <v>50</v>
      </c>
      <c r="Z24" s="18"/>
      <c r="AA24" s="18">
        <v>2</v>
      </c>
      <c r="AB24" s="18"/>
      <c r="AC24" s="45"/>
      <c r="AD24" s="18">
        <f t="shared" si="1"/>
        <v>202</v>
      </c>
      <c r="AE24" s="39">
        <v>2.69</v>
      </c>
      <c r="AF24" s="39">
        <f t="shared" si="0"/>
        <v>543.38</v>
      </c>
      <c r="AG24" s="214">
        <f>SUM(AF24:AF31)</f>
        <v>8740.52</v>
      </c>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row>
    <row r="25" spans="1:87" s="1" customFormat="1" ht="222.75" customHeight="1" x14ac:dyDescent="0.25">
      <c r="A25" s="219"/>
      <c r="B25" s="35">
        <v>23</v>
      </c>
      <c r="C25" s="16" t="s">
        <v>382</v>
      </c>
      <c r="D25" s="56" t="s">
        <v>536</v>
      </c>
      <c r="E25" s="16" t="s">
        <v>46</v>
      </c>
      <c r="F25" s="16" t="s">
        <v>48</v>
      </c>
      <c r="G25" s="16" t="s">
        <v>11</v>
      </c>
      <c r="H25" s="16" t="s">
        <v>6</v>
      </c>
      <c r="I25" s="44"/>
      <c r="J25" s="18" t="s">
        <v>249</v>
      </c>
      <c r="K25" s="18" t="s">
        <v>256</v>
      </c>
      <c r="L25" s="82" t="s">
        <v>241</v>
      </c>
      <c r="M25" s="18"/>
      <c r="N25" s="18"/>
      <c r="O25" s="18"/>
      <c r="P25" s="18"/>
      <c r="Q25" s="18"/>
      <c r="R25" s="18"/>
      <c r="S25" s="18"/>
      <c r="T25" s="18"/>
      <c r="U25" s="18"/>
      <c r="V25" s="18"/>
      <c r="W25" s="18">
        <v>20</v>
      </c>
      <c r="X25" s="18">
        <v>50</v>
      </c>
      <c r="Y25" s="18">
        <v>50</v>
      </c>
      <c r="Z25" s="18">
        <v>50</v>
      </c>
      <c r="AA25" s="18">
        <v>102</v>
      </c>
      <c r="AB25" s="18"/>
      <c r="AC25" s="45"/>
      <c r="AD25" s="18">
        <f t="shared" si="1"/>
        <v>272</v>
      </c>
      <c r="AE25" s="39">
        <v>2.52</v>
      </c>
      <c r="AF25" s="39">
        <f t="shared" si="0"/>
        <v>685.44</v>
      </c>
      <c r="AG25" s="217"/>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row>
    <row r="26" spans="1:87" s="1" customFormat="1" ht="219.75" customHeight="1" x14ac:dyDescent="0.25">
      <c r="A26" s="219"/>
      <c r="B26" s="35">
        <v>24</v>
      </c>
      <c r="C26" s="16" t="s">
        <v>49</v>
      </c>
      <c r="D26" s="56" t="s">
        <v>537</v>
      </c>
      <c r="E26" s="16" t="s">
        <v>349</v>
      </c>
      <c r="F26" s="16" t="s">
        <v>50</v>
      </c>
      <c r="G26" s="16" t="s">
        <v>11</v>
      </c>
      <c r="H26" s="16" t="s">
        <v>6</v>
      </c>
      <c r="I26" s="44"/>
      <c r="J26" s="18" t="s">
        <v>249</v>
      </c>
      <c r="K26" s="18" t="s">
        <v>256</v>
      </c>
      <c r="L26" s="82" t="s">
        <v>241</v>
      </c>
      <c r="M26" s="18">
        <v>20</v>
      </c>
      <c r="N26" s="18"/>
      <c r="O26" s="18"/>
      <c r="P26" s="18"/>
      <c r="Q26" s="18"/>
      <c r="R26" s="18"/>
      <c r="S26" s="18">
        <v>55</v>
      </c>
      <c r="T26" s="18"/>
      <c r="U26" s="18">
        <v>50</v>
      </c>
      <c r="V26" s="18"/>
      <c r="W26" s="18">
        <v>150</v>
      </c>
      <c r="X26" s="18"/>
      <c r="Y26" s="18">
        <v>60</v>
      </c>
      <c r="Z26" s="18">
        <v>30</v>
      </c>
      <c r="AA26" s="18">
        <v>2</v>
      </c>
      <c r="AB26" s="18"/>
      <c r="AC26" s="45"/>
      <c r="AD26" s="18">
        <f t="shared" si="1"/>
        <v>367</v>
      </c>
      <c r="AE26" s="39">
        <v>4.87</v>
      </c>
      <c r="AF26" s="39">
        <f t="shared" si="0"/>
        <v>1787.29</v>
      </c>
      <c r="AG26" s="217"/>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row>
    <row r="27" spans="1:87" s="1" customFormat="1" ht="223.5" customHeight="1" x14ac:dyDescent="0.25">
      <c r="A27" s="219"/>
      <c r="B27" s="35">
        <v>25</v>
      </c>
      <c r="C27" s="16" t="s">
        <v>49</v>
      </c>
      <c r="D27" s="56" t="s">
        <v>537</v>
      </c>
      <c r="E27" s="16" t="s">
        <v>349</v>
      </c>
      <c r="F27" s="16" t="s">
        <v>51</v>
      </c>
      <c r="G27" s="16" t="s">
        <v>11</v>
      </c>
      <c r="H27" s="16" t="s">
        <v>6</v>
      </c>
      <c r="I27" s="44"/>
      <c r="J27" s="18" t="s">
        <v>249</v>
      </c>
      <c r="K27" s="18" t="s">
        <v>256</v>
      </c>
      <c r="L27" s="82" t="s">
        <v>241</v>
      </c>
      <c r="M27" s="18"/>
      <c r="N27" s="18"/>
      <c r="O27" s="18"/>
      <c r="P27" s="18"/>
      <c r="Q27" s="18"/>
      <c r="R27" s="18"/>
      <c r="S27" s="18">
        <v>200</v>
      </c>
      <c r="T27" s="18"/>
      <c r="U27" s="18"/>
      <c r="V27" s="18"/>
      <c r="W27" s="18">
        <v>320</v>
      </c>
      <c r="X27" s="18"/>
      <c r="Y27" s="18"/>
      <c r="Z27" s="18">
        <v>1500</v>
      </c>
      <c r="AA27" s="18">
        <v>2</v>
      </c>
      <c r="AB27" s="18"/>
      <c r="AC27" s="45"/>
      <c r="AD27" s="18">
        <f t="shared" si="1"/>
        <v>2022</v>
      </c>
      <c r="AE27" s="39">
        <v>1.57</v>
      </c>
      <c r="AF27" s="39">
        <f t="shared" si="0"/>
        <v>3174.54</v>
      </c>
      <c r="AG27" s="217"/>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row>
    <row r="28" spans="1:87" s="1" customFormat="1" ht="230.25" customHeight="1" x14ac:dyDescent="0.25">
      <c r="A28" s="219"/>
      <c r="B28" s="35">
        <v>26</v>
      </c>
      <c r="C28" s="40" t="s">
        <v>52</v>
      </c>
      <c r="D28" s="56" t="s">
        <v>538</v>
      </c>
      <c r="E28" s="16" t="s">
        <v>350</v>
      </c>
      <c r="F28" s="36" t="s">
        <v>53</v>
      </c>
      <c r="G28" s="16" t="s">
        <v>11</v>
      </c>
      <c r="H28" s="16" t="s">
        <v>6</v>
      </c>
      <c r="I28" s="44"/>
      <c r="J28" s="18" t="s">
        <v>249</v>
      </c>
      <c r="K28" s="18" t="s">
        <v>256</v>
      </c>
      <c r="L28" s="82" t="s">
        <v>241</v>
      </c>
      <c r="M28" s="18"/>
      <c r="N28" s="18"/>
      <c r="O28" s="18"/>
      <c r="P28" s="18"/>
      <c r="Q28" s="18"/>
      <c r="R28" s="18"/>
      <c r="S28" s="18"/>
      <c r="T28" s="18"/>
      <c r="U28" s="18"/>
      <c r="V28" s="18"/>
      <c r="W28" s="18">
        <v>22</v>
      </c>
      <c r="X28" s="18"/>
      <c r="Y28" s="18">
        <v>60</v>
      </c>
      <c r="Z28" s="18"/>
      <c r="AA28" s="18">
        <v>2</v>
      </c>
      <c r="AB28" s="18"/>
      <c r="AC28" s="45"/>
      <c r="AD28" s="18">
        <f t="shared" si="1"/>
        <v>84</v>
      </c>
      <c r="AE28" s="39">
        <v>5.69</v>
      </c>
      <c r="AF28" s="39">
        <f t="shared" si="0"/>
        <v>477.96000000000004</v>
      </c>
      <c r="AG28" s="217"/>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row>
    <row r="29" spans="1:87" s="1" customFormat="1" ht="217.5" customHeight="1" x14ac:dyDescent="0.25">
      <c r="A29" s="219"/>
      <c r="B29" s="35">
        <v>27</v>
      </c>
      <c r="C29" s="40" t="s">
        <v>52</v>
      </c>
      <c r="D29" s="56" t="s">
        <v>538</v>
      </c>
      <c r="E29" s="16" t="s">
        <v>350</v>
      </c>
      <c r="F29" s="16" t="s">
        <v>54</v>
      </c>
      <c r="G29" s="16" t="s">
        <v>11</v>
      </c>
      <c r="H29" s="16" t="s">
        <v>6</v>
      </c>
      <c r="I29" s="44"/>
      <c r="J29" s="18" t="s">
        <v>249</v>
      </c>
      <c r="K29" s="18" t="s">
        <v>256</v>
      </c>
      <c r="L29" s="82" t="s">
        <v>241</v>
      </c>
      <c r="M29" s="18"/>
      <c r="N29" s="18"/>
      <c r="O29" s="18"/>
      <c r="P29" s="18"/>
      <c r="Q29" s="18"/>
      <c r="R29" s="18"/>
      <c r="S29" s="18"/>
      <c r="T29" s="18"/>
      <c r="U29" s="18"/>
      <c r="V29" s="18"/>
      <c r="W29" s="18">
        <v>50</v>
      </c>
      <c r="X29" s="18"/>
      <c r="Y29" s="18">
        <v>10</v>
      </c>
      <c r="Z29" s="18"/>
      <c r="AA29" s="18">
        <v>102</v>
      </c>
      <c r="AB29" s="18"/>
      <c r="AC29" s="45"/>
      <c r="AD29" s="18">
        <f t="shared" si="1"/>
        <v>162</v>
      </c>
      <c r="AE29" s="39">
        <v>2.63</v>
      </c>
      <c r="AF29" s="39">
        <f t="shared" si="0"/>
        <v>426.06</v>
      </c>
      <c r="AG29" s="217"/>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row>
    <row r="30" spans="1:87" s="1" customFormat="1" ht="243.75" customHeight="1" x14ac:dyDescent="0.25">
      <c r="A30" s="219"/>
      <c r="B30" s="35">
        <v>28</v>
      </c>
      <c r="C30" s="40" t="s">
        <v>55</v>
      </c>
      <c r="D30" s="56" t="s">
        <v>511</v>
      </c>
      <c r="E30" s="16" t="s">
        <v>351</v>
      </c>
      <c r="F30" s="36" t="s">
        <v>56</v>
      </c>
      <c r="G30" s="16" t="s">
        <v>11</v>
      </c>
      <c r="H30" s="16" t="s">
        <v>57</v>
      </c>
      <c r="I30" s="42"/>
      <c r="J30" s="42" t="s">
        <v>257</v>
      </c>
      <c r="K30" s="42" t="s">
        <v>258</v>
      </c>
      <c r="L30" s="82" t="s">
        <v>241</v>
      </c>
      <c r="M30" s="42"/>
      <c r="N30" s="42"/>
      <c r="O30" s="42"/>
      <c r="P30" s="42"/>
      <c r="Q30" s="42"/>
      <c r="R30" s="42"/>
      <c r="S30" s="18"/>
      <c r="T30" s="18"/>
      <c r="U30" s="18"/>
      <c r="V30" s="18">
        <v>15</v>
      </c>
      <c r="W30" s="18"/>
      <c r="X30" s="18"/>
      <c r="Y30" s="18"/>
      <c r="Z30" s="42">
        <v>1</v>
      </c>
      <c r="AA30" s="42"/>
      <c r="AB30" s="42"/>
      <c r="AC30" s="43">
        <v>15</v>
      </c>
      <c r="AD30" s="18">
        <f t="shared" si="1"/>
        <v>31</v>
      </c>
      <c r="AE30" s="39">
        <v>16.43</v>
      </c>
      <c r="AF30" s="39">
        <f t="shared" si="0"/>
        <v>509.33</v>
      </c>
      <c r="AG30" s="217"/>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row>
    <row r="31" spans="1:87" s="1" customFormat="1" ht="292.5" customHeight="1" x14ac:dyDescent="0.25">
      <c r="A31" s="219"/>
      <c r="B31" s="35">
        <v>29</v>
      </c>
      <c r="C31" s="16" t="s">
        <v>59</v>
      </c>
      <c r="D31" s="57" t="s">
        <v>512</v>
      </c>
      <c r="E31" s="16" t="s">
        <v>352</v>
      </c>
      <c r="F31" s="16"/>
      <c r="G31" s="16" t="s">
        <v>11</v>
      </c>
      <c r="H31" s="16" t="s">
        <v>6</v>
      </c>
      <c r="I31" s="42"/>
      <c r="J31" s="18" t="s">
        <v>249</v>
      </c>
      <c r="K31" s="18" t="s">
        <v>256</v>
      </c>
      <c r="L31" s="82" t="s">
        <v>241</v>
      </c>
      <c r="M31" s="42"/>
      <c r="N31" s="42"/>
      <c r="O31" s="42"/>
      <c r="P31" s="42"/>
      <c r="Q31" s="42"/>
      <c r="R31" s="42">
        <v>5</v>
      </c>
      <c r="S31" s="18">
        <v>51</v>
      </c>
      <c r="T31" s="18"/>
      <c r="U31" s="18"/>
      <c r="V31" s="18"/>
      <c r="W31" s="18"/>
      <c r="X31" s="18"/>
      <c r="Y31" s="18">
        <v>70</v>
      </c>
      <c r="Z31" s="42"/>
      <c r="AA31" s="42">
        <v>105</v>
      </c>
      <c r="AB31" s="42"/>
      <c r="AC31" s="43"/>
      <c r="AD31" s="18">
        <f>SUM(M31:AC31)</f>
        <v>231</v>
      </c>
      <c r="AE31" s="39">
        <v>4.92</v>
      </c>
      <c r="AF31" s="39">
        <f t="shared" si="0"/>
        <v>1136.52</v>
      </c>
      <c r="AG31" s="218"/>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row>
    <row r="32" spans="1:87" s="1" customFormat="1" ht="236.25" customHeight="1" x14ac:dyDescent="0.25">
      <c r="A32" s="84">
        <v>10</v>
      </c>
      <c r="B32" s="85">
        <v>30</v>
      </c>
      <c r="C32" s="96" t="s">
        <v>55</v>
      </c>
      <c r="D32" s="92" t="s">
        <v>511</v>
      </c>
      <c r="E32" s="64" t="s">
        <v>351</v>
      </c>
      <c r="F32" s="65" t="s">
        <v>58</v>
      </c>
      <c r="G32" s="64" t="s">
        <v>11</v>
      </c>
      <c r="H32" s="64" t="s">
        <v>57</v>
      </c>
      <c r="I32" s="94"/>
      <c r="J32" s="94" t="s">
        <v>257</v>
      </c>
      <c r="K32" s="94" t="s">
        <v>471</v>
      </c>
      <c r="L32" s="89" t="s">
        <v>241</v>
      </c>
      <c r="M32" s="94">
        <v>2</v>
      </c>
      <c r="N32" s="94">
        <v>1</v>
      </c>
      <c r="O32" s="94"/>
      <c r="P32" s="94">
        <v>50</v>
      </c>
      <c r="Q32" s="94">
        <v>200</v>
      </c>
      <c r="R32" s="94">
        <v>3</v>
      </c>
      <c r="S32" s="67">
        <v>50</v>
      </c>
      <c r="T32" s="67"/>
      <c r="U32" s="67">
        <v>300</v>
      </c>
      <c r="V32" s="67">
        <v>20</v>
      </c>
      <c r="W32" s="67">
        <v>505</v>
      </c>
      <c r="X32" s="67">
        <v>30</v>
      </c>
      <c r="Y32" s="67">
        <v>44</v>
      </c>
      <c r="Z32" s="94">
        <v>81</v>
      </c>
      <c r="AA32" s="94">
        <v>1</v>
      </c>
      <c r="AB32" s="94">
        <v>21</v>
      </c>
      <c r="AC32" s="95">
        <v>5</v>
      </c>
      <c r="AD32" s="67">
        <f t="shared" si="1"/>
        <v>1313</v>
      </c>
      <c r="AE32" s="69">
        <v>23.81</v>
      </c>
      <c r="AF32" s="69">
        <f t="shared" si="0"/>
        <v>31262.53</v>
      </c>
      <c r="AG32" s="91">
        <f>AF32</f>
        <v>31262.53</v>
      </c>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row>
    <row r="33" spans="1:87" s="1" customFormat="1" ht="222.75" customHeight="1" x14ac:dyDescent="0.25">
      <c r="A33" s="219">
        <v>11</v>
      </c>
      <c r="B33" s="35">
        <v>31</v>
      </c>
      <c r="C33" s="16" t="s">
        <v>383</v>
      </c>
      <c r="D33" s="56" t="s">
        <v>539</v>
      </c>
      <c r="E33" s="16" t="s">
        <v>60</v>
      </c>
      <c r="F33" s="16" t="s">
        <v>353</v>
      </c>
      <c r="G33" s="16" t="s">
        <v>61</v>
      </c>
      <c r="H33" s="16" t="s">
        <v>6</v>
      </c>
      <c r="I33" s="47"/>
      <c r="J33" s="18" t="s">
        <v>259</v>
      </c>
      <c r="K33" s="18" t="s">
        <v>260</v>
      </c>
      <c r="L33" s="82" t="s">
        <v>241</v>
      </c>
      <c r="M33" s="18"/>
      <c r="N33" s="18"/>
      <c r="O33" s="18"/>
      <c r="P33" s="18"/>
      <c r="Q33" s="18"/>
      <c r="R33" s="18"/>
      <c r="S33" s="18">
        <v>5</v>
      </c>
      <c r="T33" s="18"/>
      <c r="U33" s="18"/>
      <c r="V33" s="18"/>
      <c r="W33" s="18">
        <v>4</v>
      </c>
      <c r="X33" s="18"/>
      <c r="Y33" s="18"/>
      <c r="Z33" s="18"/>
      <c r="AA33" s="18">
        <v>2</v>
      </c>
      <c r="AB33" s="18"/>
      <c r="AC33" s="45"/>
      <c r="AD33" s="18">
        <f t="shared" si="1"/>
        <v>11</v>
      </c>
      <c r="AE33" s="39">
        <v>818.65</v>
      </c>
      <c r="AF33" s="39">
        <f t="shared" si="0"/>
        <v>9005.15</v>
      </c>
      <c r="AG33" s="214">
        <f>SUM(AF33:AF43)</f>
        <v>34366.659999999996</v>
      </c>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row>
    <row r="34" spans="1:87" s="1" customFormat="1" ht="180" customHeight="1" x14ac:dyDescent="0.25">
      <c r="A34" s="219"/>
      <c r="B34" s="35">
        <v>32</v>
      </c>
      <c r="C34" s="40" t="s">
        <v>384</v>
      </c>
      <c r="D34" s="56" t="s">
        <v>540</v>
      </c>
      <c r="E34" s="16"/>
      <c r="F34" s="16" t="s">
        <v>354</v>
      </c>
      <c r="G34" s="16" t="s">
        <v>61</v>
      </c>
      <c r="H34" s="16" t="s">
        <v>6</v>
      </c>
      <c r="I34" s="47"/>
      <c r="J34" s="18" t="s">
        <v>259</v>
      </c>
      <c r="K34" s="18" t="s">
        <v>260</v>
      </c>
      <c r="L34" s="82" t="s">
        <v>241</v>
      </c>
      <c r="M34" s="18"/>
      <c r="N34" s="18"/>
      <c r="O34" s="18">
        <v>1</v>
      </c>
      <c r="P34" s="18"/>
      <c r="Q34" s="18"/>
      <c r="R34" s="18"/>
      <c r="S34" s="18">
        <v>10</v>
      </c>
      <c r="T34" s="18"/>
      <c r="U34" s="18"/>
      <c r="V34" s="18"/>
      <c r="W34" s="18">
        <v>12</v>
      </c>
      <c r="X34" s="18">
        <v>1</v>
      </c>
      <c r="Y34" s="18">
        <v>17</v>
      </c>
      <c r="Z34" s="18">
        <v>5</v>
      </c>
      <c r="AA34" s="18">
        <v>2</v>
      </c>
      <c r="AB34" s="18">
        <v>2</v>
      </c>
      <c r="AC34" s="45"/>
      <c r="AD34" s="18">
        <f t="shared" si="1"/>
        <v>50</v>
      </c>
      <c r="AE34" s="39">
        <v>142.88999999999999</v>
      </c>
      <c r="AF34" s="39">
        <f t="shared" si="0"/>
        <v>7144.4999999999991</v>
      </c>
      <c r="AG34" s="216"/>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row>
    <row r="35" spans="1:87" s="1" customFormat="1" ht="180" customHeight="1" x14ac:dyDescent="0.25">
      <c r="A35" s="219"/>
      <c r="B35" s="35">
        <v>33</v>
      </c>
      <c r="C35" s="40" t="s">
        <v>62</v>
      </c>
      <c r="D35" s="56" t="s">
        <v>541</v>
      </c>
      <c r="E35" s="36" t="s">
        <v>63</v>
      </c>
      <c r="F35" s="16" t="s">
        <v>355</v>
      </c>
      <c r="G35" s="16" t="s">
        <v>11</v>
      </c>
      <c r="H35" s="16" t="s">
        <v>64</v>
      </c>
      <c r="I35" s="47"/>
      <c r="J35" s="18" t="s">
        <v>245</v>
      </c>
      <c r="K35" s="18" t="s">
        <v>261</v>
      </c>
      <c r="L35" s="82" t="s">
        <v>241</v>
      </c>
      <c r="M35" s="18"/>
      <c r="N35" s="18"/>
      <c r="O35" s="18">
        <v>10</v>
      </c>
      <c r="P35" s="18"/>
      <c r="Q35" s="18"/>
      <c r="R35" s="18"/>
      <c r="S35" s="18">
        <v>10</v>
      </c>
      <c r="T35" s="18"/>
      <c r="U35" s="18"/>
      <c r="V35" s="18"/>
      <c r="W35" s="18"/>
      <c r="X35" s="18"/>
      <c r="Y35" s="18">
        <v>40</v>
      </c>
      <c r="Z35" s="18"/>
      <c r="AA35" s="18">
        <v>2</v>
      </c>
      <c r="AB35" s="18">
        <v>4</v>
      </c>
      <c r="AC35" s="45"/>
      <c r="AD35" s="18">
        <f t="shared" si="1"/>
        <v>66</v>
      </c>
      <c r="AE35" s="39">
        <v>26.29</v>
      </c>
      <c r="AF35" s="39">
        <f t="shared" ref="AF35:AF66" si="2">AE35*AD35</f>
        <v>1735.1399999999999</v>
      </c>
      <c r="AG35" s="216"/>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row>
    <row r="36" spans="1:87" s="1" customFormat="1" ht="180" customHeight="1" x14ac:dyDescent="0.25">
      <c r="A36" s="219"/>
      <c r="B36" s="35">
        <v>34</v>
      </c>
      <c r="C36" s="40" t="s">
        <v>65</v>
      </c>
      <c r="D36" s="56" t="s">
        <v>542</v>
      </c>
      <c r="E36" s="36" t="s">
        <v>63</v>
      </c>
      <c r="F36" s="16" t="s">
        <v>356</v>
      </c>
      <c r="G36" s="16" t="s">
        <v>11</v>
      </c>
      <c r="H36" s="16" t="s">
        <v>64</v>
      </c>
      <c r="I36" s="47"/>
      <c r="J36" s="18" t="s">
        <v>245</v>
      </c>
      <c r="K36" s="18" t="s">
        <v>261</v>
      </c>
      <c r="L36" s="82" t="s">
        <v>241</v>
      </c>
      <c r="M36" s="18"/>
      <c r="N36" s="18"/>
      <c r="O36" s="18"/>
      <c r="P36" s="18"/>
      <c r="Q36" s="18"/>
      <c r="R36" s="18"/>
      <c r="S36" s="18">
        <v>10</v>
      </c>
      <c r="T36" s="18"/>
      <c r="U36" s="18"/>
      <c r="V36" s="18"/>
      <c r="W36" s="18"/>
      <c r="X36" s="18"/>
      <c r="Y36" s="18"/>
      <c r="Z36" s="18"/>
      <c r="AA36" s="18">
        <v>2</v>
      </c>
      <c r="AB36" s="18">
        <v>4</v>
      </c>
      <c r="AC36" s="45"/>
      <c r="AD36" s="18">
        <f t="shared" si="1"/>
        <v>16</v>
      </c>
      <c r="AE36" s="39">
        <v>86.96</v>
      </c>
      <c r="AF36" s="39">
        <f t="shared" si="2"/>
        <v>1391.36</v>
      </c>
      <c r="AG36" s="216"/>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row>
    <row r="37" spans="1:87" s="1" customFormat="1" ht="204.75" customHeight="1" x14ac:dyDescent="0.25">
      <c r="A37" s="219"/>
      <c r="B37" s="35">
        <v>35</v>
      </c>
      <c r="C37" s="40" t="s">
        <v>385</v>
      </c>
      <c r="D37" s="56" t="s">
        <v>543</v>
      </c>
      <c r="E37" s="36" t="s">
        <v>63</v>
      </c>
      <c r="F37" s="16" t="s">
        <v>357</v>
      </c>
      <c r="G37" s="16" t="s">
        <v>11</v>
      </c>
      <c r="H37" s="16" t="s">
        <v>66</v>
      </c>
      <c r="I37" s="47"/>
      <c r="J37" s="18" t="s">
        <v>245</v>
      </c>
      <c r="K37" s="18" t="s">
        <v>261</v>
      </c>
      <c r="L37" s="82" t="s">
        <v>241</v>
      </c>
      <c r="M37" s="18"/>
      <c r="N37" s="18"/>
      <c r="O37" s="18"/>
      <c r="P37" s="18"/>
      <c r="Q37" s="18"/>
      <c r="R37" s="18"/>
      <c r="S37" s="18">
        <v>10</v>
      </c>
      <c r="T37" s="18"/>
      <c r="U37" s="18"/>
      <c r="V37" s="18"/>
      <c r="W37" s="18"/>
      <c r="X37" s="18"/>
      <c r="Y37" s="18"/>
      <c r="Z37" s="18"/>
      <c r="AA37" s="18"/>
      <c r="AB37" s="18">
        <v>4</v>
      </c>
      <c r="AC37" s="45"/>
      <c r="AD37" s="18">
        <f t="shared" si="1"/>
        <v>14</v>
      </c>
      <c r="AE37" s="39">
        <v>123.93</v>
      </c>
      <c r="AF37" s="39">
        <f t="shared" si="2"/>
        <v>1735.02</v>
      </c>
      <c r="AG37" s="216"/>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row>
    <row r="38" spans="1:87" s="1" customFormat="1" ht="204" customHeight="1" x14ac:dyDescent="0.25">
      <c r="A38" s="219"/>
      <c r="B38" s="35">
        <v>36</v>
      </c>
      <c r="C38" s="16" t="s">
        <v>67</v>
      </c>
      <c r="D38" s="56" t="s">
        <v>544</v>
      </c>
      <c r="E38" s="36" t="s">
        <v>68</v>
      </c>
      <c r="F38" s="36" t="s">
        <v>358</v>
      </c>
      <c r="G38" s="16" t="s">
        <v>11</v>
      </c>
      <c r="H38" s="16" t="s">
        <v>66</v>
      </c>
      <c r="I38" s="44"/>
      <c r="J38" s="18" t="s">
        <v>245</v>
      </c>
      <c r="K38" s="18" t="s">
        <v>261</v>
      </c>
      <c r="L38" s="82" t="s">
        <v>241</v>
      </c>
      <c r="M38" s="18"/>
      <c r="N38" s="18"/>
      <c r="O38" s="18"/>
      <c r="P38" s="18"/>
      <c r="Q38" s="18"/>
      <c r="R38" s="18"/>
      <c r="S38" s="18">
        <v>10</v>
      </c>
      <c r="T38" s="18"/>
      <c r="U38" s="18"/>
      <c r="V38" s="18"/>
      <c r="W38" s="18">
        <v>6</v>
      </c>
      <c r="X38" s="18"/>
      <c r="Y38" s="18"/>
      <c r="Z38" s="18">
        <v>3</v>
      </c>
      <c r="AA38" s="18"/>
      <c r="AB38" s="18">
        <v>4</v>
      </c>
      <c r="AC38" s="45"/>
      <c r="AD38" s="18">
        <f t="shared" si="1"/>
        <v>23</v>
      </c>
      <c r="AE38" s="39">
        <v>91.63</v>
      </c>
      <c r="AF38" s="39">
        <f t="shared" si="2"/>
        <v>2107.4899999999998</v>
      </c>
      <c r="AG38" s="216"/>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row>
    <row r="39" spans="1:87" s="1" customFormat="1" ht="204.75" customHeight="1" x14ac:dyDescent="0.25">
      <c r="A39" s="219"/>
      <c r="B39" s="35">
        <v>37</v>
      </c>
      <c r="C39" s="16" t="s">
        <v>69</v>
      </c>
      <c r="D39" s="56" t="s">
        <v>545</v>
      </c>
      <c r="E39" s="36" t="s">
        <v>68</v>
      </c>
      <c r="F39" s="36" t="s">
        <v>359</v>
      </c>
      <c r="G39" s="16" t="s">
        <v>11</v>
      </c>
      <c r="H39" s="16" t="s">
        <v>66</v>
      </c>
      <c r="I39" s="44"/>
      <c r="J39" s="18" t="s">
        <v>245</v>
      </c>
      <c r="K39" s="18" t="s">
        <v>261</v>
      </c>
      <c r="L39" s="82" t="s">
        <v>241</v>
      </c>
      <c r="M39" s="18"/>
      <c r="N39" s="18"/>
      <c r="O39" s="18"/>
      <c r="P39" s="18"/>
      <c r="Q39" s="18"/>
      <c r="R39" s="18"/>
      <c r="S39" s="18">
        <v>10</v>
      </c>
      <c r="T39" s="18"/>
      <c r="U39" s="18"/>
      <c r="V39" s="18"/>
      <c r="W39" s="18">
        <v>15</v>
      </c>
      <c r="X39" s="18"/>
      <c r="Y39" s="18"/>
      <c r="Z39" s="18"/>
      <c r="AA39" s="18"/>
      <c r="AB39" s="18">
        <v>4</v>
      </c>
      <c r="AC39" s="45"/>
      <c r="AD39" s="18">
        <f t="shared" si="1"/>
        <v>29</v>
      </c>
      <c r="AE39" s="39">
        <v>104.23</v>
      </c>
      <c r="AF39" s="39">
        <f t="shared" si="2"/>
        <v>3022.67</v>
      </c>
      <c r="AG39" s="216"/>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row>
    <row r="40" spans="1:87" s="1" customFormat="1" ht="202.5" customHeight="1" x14ac:dyDescent="0.25">
      <c r="A40" s="219"/>
      <c r="B40" s="35">
        <v>38</v>
      </c>
      <c r="C40" s="16" t="s">
        <v>386</v>
      </c>
      <c r="D40" s="56" t="s">
        <v>546</v>
      </c>
      <c r="E40" s="36" t="s">
        <v>68</v>
      </c>
      <c r="F40" s="36" t="s">
        <v>360</v>
      </c>
      <c r="G40" s="16" t="s">
        <v>11</v>
      </c>
      <c r="H40" s="16" t="s">
        <v>66</v>
      </c>
      <c r="I40" s="44"/>
      <c r="J40" s="18" t="s">
        <v>245</v>
      </c>
      <c r="K40" s="18" t="s">
        <v>261</v>
      </c>
      <c r="L40" s="82" t="s">
        <v>241</v>
      </c>
      <c r="M40" s="18"/>
      <c r="N40" s="18"/>
      <c r="O40" s="18"/>
      <c r="P40" s="18"/>
      <c r="Q40" s="18"/>
      <c r="R40" s="18"/>
      <c r="S40" s="18">
        <v>10</v>
      </c>
      <c r="T40" s="18"/>
      <c r="U40" s="18"/>
      <c r="V40" s="18"/>
      <c r="W40" s="18">
        <v>10</v>
      </c>
      <c r="X40" s="18"/>
      <c r="Y40" s="18">
        <v>12</v>
      </c>
      <c r="Z40" s="18"/>
      <c r="AA40" s="18">
        <v>1</v>
      </c>
      <c r="AB40" s="18">
        <v>4</v>
      </c>
      <c r="AC40" s="45"/>
      <c r="AD40" s="18">
        <f t="shared" si="1"/>
        <v>37</v>
      </c>
      <c r="AE40" s="39">
        <v>96.04</v>
      </c>
      <c r="AF40" s="39">
        <f t="shared" si="2"/>
        <v>3553.48</v>
      </c>
      <c r="AG40" s="216"/>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row>
    <row r="41" spans="1:87" s="1" customFormat="1" ht="213.75" customHeight="1" x14ac:dyDescent="0.25">
      <c r="A41" s="219"/>
      <c r="B41" s="35">
        <v>39</v>
      </c>
      <c r="C41" s="16" t="s">
        <v>387</v>
      </c>
      <c r="D41" s="56" t="s">
        <v>547</v>
      </c>
      <c r="E41" s="36" t="s">
        <v>68</v>
      </c>
      <c r="F41" s="36" t="s">
        <v>361</v>
      </c>
      <c r="G41" s="16" t="s">
        <v>11</v>
      </c>
      <c r="H41" s="16" t="s">
        <v>66</v>
      </c>
      <c r="I41" s="44"/>
      <c r="J41" s="18" t="s">
        <v>245</v>
      </c>
      <c r="K41" s="18" t="s">
        <v>261</v>
      </c>
      <c r="L41" s="82" t="s">
        <v>241</v>
      </c>
      <c r="M41" s="18"/>
      <c r="N41" s="18"/>
      <c r="O41" s="18"/>
      <c r="P41" s="18"/>
      <c r="Q41" s="18"/>
      <c r="R41" s="18"/>
      <c r="S41" s="18">
        <v>10</v>
      </c>
      <c r="T41" s="18"/>
      <c r="U41" s="18"/>
      <c r="V41" s="18"/>
      <c r="W41" s="18">
        <v>6</v>
      </c>
      <c r="X41" s="18"/>
      <c r="Y41" s="18"/>
      <c r="Z41" s="18"/>
      <c r="AA41" s="18"/>
      <c r="AB41" s="18">
        <v>4</v>
      </c>
      <c r="AC41" s="45"/>
      <c r="AD41" s="18">
        <f t="shared" si="1"/>
        <v>20</v>
      </c>
      <c r="AE41" s="39">
        <v>100.17</v>
      </c>
      <c r="AF41" s="39">
        <f t="shared" si="2"/>
        <v>2003.4</v>
      </c>
      <c r="AG41" s="216"/>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row>
    <row r="42" spans="1:87" s="1" customFormat="1" ht="204" customHeight="1" x14ac:dyDescent="0.25">
      <c r="A42" s="219"/>
      <c r="B42" s="35">
        <v>40</v>
      </c>
      <c r="C42" s="16" t="s">
        <v>424</v>
      </c>
      <c r="D42" s="56" t="s">
        <v>548</v>
      </c>
      <c r="E42" s="36" t="s">
        <v>68</v>
      </c>
      <c r="F42" s="36" t="s">
        <v>362</v>
      </c>
      <c r="G42" s="16" t="s">
        <v>11</v>
      </c>
      <c r="H42" s="16" t="s">
        <v>66</v>
      </c>
      <c r="I42" s="44"/>
      <c r="J42" s="18" t="s">
        <v>245</v>
      </c>
      <c r="K42" s="18" t="s">
        <v>261</v>
      </c>
      <c r="L42" s="82" t="s">
        <v>241</v>
      </c>
      <c r="M42" s="18"/>
      <c r="N42" s="18"/>
      <c r="O42" s="18"/>
      <c r="P42" s="18"/>
      <c r="Q42" s="18"/>
      <c r="R42" s="18"/>
      <c r="S42" s="18">
        <v>10</v>
      </c>
      <c r="T42" s="18"/>
      <c r="U42" s="18"/>
      <c r="V42" s="18"/>
      <c r="W42" s="18">
        <v>6</v>
      </c>
      <c r="X42" s="18"/>
      <c r="Y42" s="18"/>
      <c r="Z42" s="18"/>
      <c r="AA42" s="18"/>
      <c r="AB42" s="18">
        <v>4</v>
      </c>
      <c r="AC42" s="45"/>
      <c r="AD42" s="18">
        <f t="shared" si="1"/>
        <v>20</v>
      </c>
      <c r="AE42" s="39">
        <v>114.38</v>
      </c>
      <c r="AF42" s="39">
        <f t="shared" si="2"/>
        <v>2287.6</v>
      </c>
      <c r="AG42" s="216"/>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row>
    <row r="43" spans="1:87" s="1" customFormat="1" ht="208.5" customHeight="1" x14ac:dyDescent="0.25">
      <c r="A43" s="219"/>
      <c r="B43" s="35">
        <v>41</v>
      </c>
      <c r="C43" s="16" t="s">
        <v>388</v>
      </c>
      <c r="D43" s="56" t="s">
        <v>549</v>
      </c>
      <c r="E43" s="36" t="s">
        <v>363</v>
      </c>
      <c r="F43" s="16"/>
      <c r="G43" s="16" t="s">
        <v>11</v>
      </c>
      <c r="H43" s="16" t="s">
        <v>70</v>
      </c>
      <c r="I43" s="47"/>
      <c r="J43" s="18" t="s">
        <v>245</v>
      </c>
      <c r="K43" s="18" t="s">
        <v>261</v>
      </c>
      <c r="L43" s="82" t="s">
        <v>241</v>
      </c>
      <c r="M43" s="18"/>
      <c r="N43" s="18"/>
      <c r="O43" s="18"/>
      <c r="P43" s="18"/>
      <c r="Q43" s="18"/>
      <c r="R43" s="18"/>
      <c r="S43" s="18">
        <v>10</v>
      </c>
      <c r="T43" s="18"/>
      <c r="U43" s="18"/>
      <c r="V43" s="18"/>
      <c r="W43" s="18"/>
      <c r="X43" s="18"/>
      <c r="Y43" s="18"/>
      <c r="Z43" s="18"/>
      <c r="AA43" s="18">
        <v>1</v>
      </c>
      <c r="AB43" s="18">
        <v>4</v>
      </c>
      <c r="AC43" s="45"/>
      <c r="AD43" s="18">
        <f t="shared" si="1"/>
        <v>15</v>
      </c>
      <c r="AE43" s="39">
        <v>25.39</v>
      </c>
      <c r="AF43" s="39">
        <f t="shared" si="2"/>
        <v>380.85</v>
      </c>
      <c r="AG43" s="215"/>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row>
    <row r="44" spans="1:87" s="6" customFormat="1" ht="217.5" customHeight="1" x14ac:dyDescent="0.25">
      <c r="A44" s="220">
        <v>12</v>
      </c>
      <c r="B44" s="85">
        <v>42</v>
      </c>
      <c r="C44" s="64" t="s">
        <v>425</v>
      </c>
      <c r="D44" s="92" t="s">
        <v>520</v>
      </c>
      <c r="E44" s="64" t="s">
        <v>71</v>
      </c>
      <c r="F44" s="64"/>
      <c r="G44" s="64" t="s">
        <v>72</v>
      </c>
      <c r="H44" s="64" t="s">
        <v>73</v>
      </c>
      <c r="I44" s="101"/>
      <c r="J44" s="102" t="s">
        <v>240</v>
      </c>
      <c r="K44" s="102" t="s">
        <v>472</v>
      </c>
      <c r="L44" s="89" t="s">
        <v>241</v>
      </c>
      <c r="M44" s="102"/>
      <c r="N44" s="102"/>
      <c r="O44" s="102"/>
      <c r="P44" s="102"/>
      <c r="Q44" s="102"/>
      <c r="R44" s="102"/>
      <c r="S44" s="67">
        <v>20</v>
      </c>
      <c r="T44" s="67"/>
      <c r="U44" s="67">
        <v>2</v>
      </c>
      <c r="V44" s="67"/>
      <c r="W44" s="67">
        <v>14</v>
      </c>
      <c r="X44" s="67"/>
      <c r="Y44" s="67">
        <v>74</v>
      </c>
      <c r="Z44" s="102">
        <v>53</v>
      </c>
      <c r="AA44" s="102">
        <v>5</v>
      </c>
      <c r="AB44" s="102"/>
      <c r="AC44" s="103">
        <v>50</v>
      </c>
      <c r="AD44" s="67">
        <f t="shared" si="1"/>
        <v>218</v>
      </c>
      <c r="AE44" s="69">
        <v>34.35</v>
      </c>
      <c r="AF44" s="69">
        <f t="shared" si="2"/>
        <v>7488.3</v>
      </c>
      <c r="AG44" s="211">
        <f>SUM(AF44:AF47)</f>
        <v>12273.26</v>
      </c>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row>
    <row r="45" spans="1:87" s="6" customFormat="1" ht="210" customHeight="1" x14ac:dyDescent="0.25">
      <c r="A45" s="220"/>
      <c r="B45" s="85">
        <v>43</v>
      </c>
      <c r="C45" s="64" t="s">
        <v>389</v>
      </c>
      <c r="D45" s="92" t="s">
        <v>513</v>
      </c>
      <c r="E45" s="64" t="s">
        <v>74</v>
      </c>
      <c r="F45" s="64"/>
      <c r="G45" s="64" t="s">
        <v>72</v>
      </c>
      <c r="H45" s="64" t="s">
        <v>73</v>
      </c>
      <c r="I45" s="104"/>
      <c r="J45" s="88" t="s">
        <v>240</v>
      </c>
      <c r="K45" s="88" t="s">
        <v>473</v>
      </c>
      <c r="L45" s="89" t="s">
        <v>241</v>
      </c>
      <c r="M45" s="88"/>
      <c r="N45" s="88"/>
      <c r="O45" s="88"/>
      <c r="P45" s="88"/>
      <c r="Q45" s="88"/>
      <c r="R45" s="88"/>
      <c r="S45" s="67">
        <v>12</v>
      </c>
      <c r="T45" s="67"/>
      <c r="U45" s="67">
        <v>2</v>
      </c>
      <c r="V45" s="67"/>
      <c r="W45" s="67">
        <v>18</v>
      </c>
      <c r="X45" s="67"/>
      <c r="Y45" s="67">
        <v>26</v>
      </c>
      <c r="Z45" s="88"/>
      <c r="AA45" s="88">
        <v>5</v>
      </c>
      <c r="AB45" s="88"/>
      <c r="AC45" s="90"/>
      <c r="AD45" s="67">
        <f t="shared" si="1"/>
        <v>63</v>
      </c>
      <c r="AE45" s="69">
        <v>58.12</v>
      </c>
      <c r="AF45" s="69">
        <f t="shared" si="2"/>
        <v>3661.56</v>
      </c>
      <c r="AG45" s="212"/>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row>
    <row r="46" spans="1:87" s="6" customFormat="1" ht="208.5" customHeight="1" x14ac:dyDescent="0.25">
      <c r="A46" s="220"/>
      <c r="B46" s="85">
        <v>44</v>
      </c>
      <c r="C46" s="64" t="s">
        <v>390</v>
      </c>
      <c r="D46" s="92" t="s">
        <v>518</v>
      </c>
      <c r="E46" s="98" t="s">
        <v>364</v>
      </c>
      <c r="F46" s="64" t="s">
        <v>75</v>
      </c>
      <c r="G46" s="64" t="s">
        <v>72</v>
      </c>
      <c r="H46" s="64" t="s">
        <v>73</v>
      </c>
      <c r="I46" s="105"/>
      <c r="J46" s="88" t="s">
        <v>240</v>
      </c>
      <c r="K46" s="88" t="s">
        <v>263</v>
      </c>
      <c r="L46" s="89" t="s">
        <v>241</v>
      </c>
      <c r="M46" s="67"/>
      <c r="N46" s="67"/>
      <c r="O46" s="67"/>
      <c r="P46" s="67"/>
      <c r="Q46" s="67"/>
      <c r="R46" s="67"/>
      <c r="S46" s="67">
        <v>10</v>
      </c>
      <c r="T46" s="67"/>
      <c r="U46" s="67"/>
      <c r="V46" s="67"/>
      <c r="W46" s="67">
        <v>18</v>
      </c>
      <c r="X46" s="67"/>
      <c r="Y46" s="67"/>
      <c r="Z46" s="67"/>
      <c r="AA46" s="67"/>
      <c r="AB46" s="67"/>
      <c r="AC46" s="68"/>
      <c r="AD46" s="67">
        <f t="shared" si="1"/>
        <v>28</v>
      </c>
      <c r="AE46" s="69">
        <v>26.3</v>
      </c>
      <c r="AF46" s="69">
        <f t="shared" si="2"/>
        <v>736.4</v>
      </c>
      <c r="AG46" s="212"/>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row>
    <row r="47" spans="1:87" s="6" customFormat="1" ht="180" customHeight="1" x14ac:dyDescent="0.25">
      <c r="A47" s="220"/>
      <c r="B47" s="85">
        <v>45</v>
      </c>
      <c r="C47" s="64" t="s">
        <v>391</v>
      </c>
      <c r="D47" s="92" t="s">
        <v>518</v>
      </c>
      <c r="E47" s="98" t="s">
        <v>364</v>
      </c>
      <c r="F47" s="64" t="s">
        <v>76</v>
      </c>
      <c r="G47" s="64" t="s">
        <v>72</v>
      </c>
      <c r="H47" s="64" t="s">
        <v>73</v>
      </c>
      <c r="I47" s="104"/>
      <c r="J47" s="88" t="s">
        <v>240</v>
      </c>
      <c r="K47" s="88" t="s">
        <v>263</v>
      </c>
      <c r="L47" s="89" t="s">
        <v>241</v>
      </c>
      <c r="M47" s="88"/>
      <c r="N47" s="88"/>
      <c r="O47" s="88"/>
      <c r="P47" s="88"/>
      <c r="Q47" s="88"/>
      <c r="R47" s="88"/>
      <c r="S47" s="67"/>
      <c r="T47" s="67"/>
      <c r="U47" s="67">
        <v>2</v>
      </c>
      <c r="V47" s="67"/>
      <c r="W47" s="67">
        <v>18</v>
      </c>
      <c r="X47" s="67"/>
      <c r="Y47" s="67"/>
      <c r="Z47" s="88"/>
      <c r="AA47" s="88"/>
      <c r="AB47" s="88"/>
      <c r="AC47" s="90"/>
      <c r="AD47" s="67">
        <f t="shared" si="1"/>
        <v>20</v>
      </c>
      <c r="AE47" s="69">
        <v>19.350000000000001</v>
      </c>
      <c r="AF47" s="69">
        <f t="shared" si="2"/>
        <v>387</v>
      </c>
      <c r="AG47" s="213"/>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row>
    <row r="48" spans="1:87" s="6" customFormat="1" ht="244.5" customHeight="1" x14ac:dyDescent="0.25">
      <c r="A48" s="219">
        <v>13</v>
      </c>
      <c r="B48" s="35">
        <v>46</v>
      </c>
      <c r="C48" s="16" t="s">
        <v>392</v>
      </c>
      <c r="D48" s="56" t="s">
        <v>550</v>
      </c>
      <c r="E48" s="16" t="s">
        <v>77</v>
      </c>
      <c r="F48" s="16"/>
      <c r="G48" s="16" t="s">
        <v>72</v>
      </c>
      <c r="H48" s="16" t="s">
        <v>73</v>
      </c>
      <c r="I48" s="48"/>
      <c r="J48" s="29" t="s">
        <v>259</v>
      </c>
      <c r="K48" s="29" t="s">
        <v>262</v>
      </c>
      <c r="L48" s="82" t="s">
        <v>241</v>
      </c>
      <c r="M48" s="17"/>
      <c r="N48" s="17"/>
      <c r="O48" s="17"/>
      <c r="P48" s="17"/>
      <c r="Q48" s="17"/>
      <c r="R48" s="17"/>
      <c r="S48" s="18">
        <v>25</v>
      </c>
      <c r="T48" s="18">
        <v>6</v>
      </c>
      <c r="U48" s="18">
        <v>5</v>
      </c>
      <c r="V48" s="18"/>
      <c r="W48" s="18">
        <v>12</v>
      </c>
      <c r="X48" s="18"/>
      <c r="Y48" s="18">
        <v>34</v>
      </c>
      <c r="Z48" s="17">
        <v>49</v>
      </c>
      <c r="AA48" s="16">
        <v>59</v>
      </c>
      <c r="AB48" s="17"/>
      <c r="AC48" s="38"/>
      <c r="AD48" s="18">
        <f t="shared" si="1"/>
        <v>190</v>
      </c>
      <c r="AE48" s="39">
        <v>28.54</v>
      </c>
      <c r="AF48" s="39">
        <f t="shared" si="2"/>
        <v>5422.5999999999995</v>
      </c>
      <c r="AG48" s="214">
        <f>SUM(AF48:AF51)</f>
        <v>22081.329999999998</v>
      </c>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row>
    <row r="49" spans="1:87" s="6" customFormat="1" ht="180" customHeight="1" x14ac:dyDescent="0.25">
      <c r="A49" s="219"/>
      <c r="B49" s="35">
        <v>47</v>
      </c>
      <c r="C49" s="16" t="s">
        <v>78</v>
      </c>
      <c r="D49" s="56" t="s">
        <v>551</v>
      </c>
      <c r="E49" s="16" t="s">
        <v>79</v>
      </c>
      <c r="F49" s="16" t="s">
        <v>75</v>
      </c>
      <c r="G49" s="16" t="s">
        <v>72</v>
      </c>
      <c r="H49" s="16" t="s">
        <v>73</v>
      </c>
      <c r="I49" s="48"/>
      <c r="J49" s="17" t="s">
        <v>271</v>
      </c>
      <c r="K49" s="16" t="s">
        <v>483</v>
      </c>
      <c r="L49" s="82" t="s">
        <v>241</v>
      </c>
      <c r="M49" s="17"/>
      <c r="N49" s="17"/>
      <c r="O49" s="17"/>
      <c r="P49" s="17"/>
      <c r="Q49" s="17"/>
      <c r="R49" s="17"/>
      <c r="S49" s="18">
        <v>30</v>
      </c>
      <c r="T49" s="18">
        <v>6</v>
      </c>
      <c r="U49" s="18"/>
      <c r="V49" s="18"/>
      <c r="W49" s="18">
        <v>38</v>
      </c>
      <c r="X49" s="18">
        <v>10</v>
      </c>
      <c r="Y49" s="18">
        <v>98</v>
      </c>
      <c r="Z49" s="17">
        <v>66</v>
      </c>
      <c r="AA49" s="17"/>
      <c r="AB49" s="17"/>
      <c r="AC49" s="38">
        <v>5</v>
      </c>
      <c r="AD49" s="18">
        <f t="shared" si="1"/>
        <v>253</v>
      </c>
      <c r="AE49" s="39">
        <v>27.57</v>
      </c>
      <c r="AF49" s="39">
        <f t="shared" si="2"/>
        <v>6975.21</v>
      </c>
      <c r="AG49" s="216"/>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row>
    <row r="50" spans="1:87" s="6" customFormat="1" ht="259.5" customHeight="1" x14ac:dyDescent="0.25">
      <c r="A50" s="219"/>
      <c r="B50" s="35">
        <v>48</v>
      </c>
      <c r="C50" s="16" t="s">
        <v>393</v>
      </c>
      <c r="D50" s="56" t="s">
        <v>551</v>
      </c>
      <c r="E50" s="16" t="s">
        <v>79</v>
      </c>
      <c r="F50" s="16" t="s">
        <v>76</v>
      </c>
      <c r="G50" s="16" t="s">
        <v>72</v>
      </c>
      <c r="H50" s="16" t="s">
        <v>73</v>
      </c>
      <c r="I50" s="48"/>
      <c r="J50" s="17" t="s">
        <v>271</v>
      </c>
      <c r="K50" s="16" t="s">
        <v>483</v>
      </c>
      <c r="L50" s="82" t="s">
        <v>241</v>
      </c>
      <c r="M50" s="17"/>
      <c r="N50" s="17">
        <v>1</v>
      </c>
      <c r="O50" s="17"/>
      <c r="P50" s="17">
        <v>30</v>
      </c>
      <c r="Q50" s="17"/>
      <c r="R50" s="17">
        <v>2</v>
      </c>
      <c r="S50" s="18"/>
      <c r="T50" s="18"/>
      <c r="U50" s="18"/>
      <c r="V50" s="18"/>
      <c r="W50" s="18">
        <v>40</v>
      </c>
      <c r="X50" s="18"/>
      <c r="Y50" s="18">
        <v>65</v>
      </c>
      <c r="Z50" s="17">
        <v>40</v>
      </c>
      <c r="AA50" s="16">
        <v>20</v>
      </c>
      <c r="AB50" s="17">
        <v>30</v>
      </c>
      <c r="AC50" s="38"/>
      <c r="AD50" s="18">
        <f t="shared" si="1"/>
        <v>228</v>
      </c>
      <c r="AE50" s="39">
        <v>41.24</v>
      </c>
      <c r="AF50" s="39">
        <f t="shared" si="2"/>
        <v>9402.7200000000012</v>
      </c>
      <c r="AG50" s="216"/>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row>
    <row r="51" spans="1:87" s="6" customFormat="1" ht="234.75" customHeight="1" x14ac:dyDescent="0.25">
      <c r="A51" s="219"/>
      <c r="B51" s="35">
        <v>49</v>
      </c>
      <c r="C51" s="16" t="s">
        <v>395</v>
      </c>
      <c r="D51" s="56" t="s">
        <v>552</v>
      </c>
      <c r="E51" s="16" t="s">
        <v>80</v>
      </c>
      <c r="F51" s="16" t="s">
        <v>75</v>
      </c>
      <c r="G51" s="16" t="s">
        <v>72</v>
      </c>
      <c r="H51" s="16" t="s">
        <v>81</v>
      </c>
      <c r="I51" s="48"/>
      <c r="J51" s="17" t="s">
        <v>271</v>
      </c>
      <c r="K51" s="17" t="s">
        <v>474</v>
      </c>
      <c r="L51" s="82" t="s">
        <v>241</v>
      </c>
      <c r="M51" s="17"/>
      <c r="N51" s="17"/>
      <c r="O51" s="17"/>
      <c r="P51" s="17"/>
      <c r="Q51" s="17"/>
      <c r="R51" s="17"/>
      <c r="S51" s="18">
        <v>20</v>
      </c>
      <c r="T51" s="18"/>
      <c r="U51" s="29">
        <v>100</v>
      </c>
      <c r="V51" s="18"/>
      <c r="W51" s="18"/>
      <c r="X51" s="18"/>
      <c r="Y51" s="18"/>
      <c r="Z51" s="17"/>
      <c r="AA51" s="17"/>
      <c r="AB51" s="17"/>
      <c r="AC51" s="38"/>
      <c r="AD51" s="18">
        <f t="shared" si="1"/>
        <v>120</v>
      </c>
      <c r="AE51" s="39">
        <v>2.34</v>
      </c>
      <c r="AF51" s="39">
        <f t="shared" si="2"/>
        <v>280.79999999999995</v>
      </c>
      <c r="AG51" s="21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row>
    <row r="52" spans="1:87" s="6" customFormat="1" ht="180" customHeight="1" x14ac:dyDescent="0.25">
      <c r="A52" s="220">
        <v>14</v>
      </c>
      <c r="B52" s="85">
        <v>50</v>
      </c>
      <c r="C52" s="64" t="s">
        <v>394</v>
      </c>
      <c r="D52" s="92" t="s">
        <v>553</v>
      </c>
      <c r="E52" s="65" t="s">
        <v>82</v>
      </c>
      <c r="F52" s="64"/>
      <c r="G52" s="64" t="s">
        <v>72</v>
      </c>
      <c r="H52" s="64" t="s">
        <v>81</v>
      </c>
      <c r="I52" s="106"/>
      <c r="J52" s="64" t="s">
        <v>264</v>
      </c>
      <c r="K52" s="64" t="s">
        <v>484</v>
      </c>
      <c r="L52" s="89" t="s">
        <v>241</v>
      </c>
      <c r="M52" s="64"/>
      <c r="N52" s="64"/>
      <c r="O52" s="64"/>
      <c r="P52" s="64"/>
      <c r="Q52" s="64"/>
      <c r="R52" s="64"/>
      <c r="S52" s="67">
        <v>10</v>
      </c>
      <c r="T52" s="67"/>
      <c r="U52" s="67">
        <v>154</v>
      </c>
      <c r="V52" s="67"/>
      <c r="W52" s="67">
        <v>100</v>
      </c>
      <c r="X52" s="67"/>
      <c r="Y52" s="67">
        <v>262</v>
      </c>
      <c r="Z52" s="64">
        <v>23</v>
      </c>
      <c r="AA52" s="64">
        <v>15</v>
      </c>
      <c r="AB52" s="64">
        <v>30</v>
      </c>
      <c r="AC52" s="97"/>
      <c r="AD52" s="67">
        <f t="shared" si="1"/>
        <v>594</v>
      </c>
      <c r="AE52" s="69">
        <v>4.16</v>
      </c>
      <c r="AF52" s="69">
        <f t="shared" si="2"/>
        <v>2471.04</v>
      </c>
      <c r="AG52" s="211">
        <f>SUM(AF52:AF53)</f>
        <v>4312.25</v>
      </c>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row>
    <row r="53" spans="1:87" s="6" customFormat="1" ht="180" customHeight="1" x14ac:dyDescent="0.25">
      <c r="A53" s="220"/>
      <c r="B53" s="85">
        <v>51</v>
      </c>
      <c r="C53" s="64" t="s">
        <v>396</v>
      </c>
      <c r="D53" s="92" t="s">
        <v>554</v>
      </c>
      <c r="E53" s="65" t="s">
        <v>83</v>
      </c>
      <c r="F53" s="64"/>
      <c r="G53" s="64" t="s">
        <v>72</v>
      </c>
      <c r="H53" s="64" t="s">
        <v>81</v>
      </c>
      <c r="I53" s="106"/>
      <c r="J53" s="64" t="s">
        <v>240</v>
      </c>
      <c r="K53" s="107" t="s">
        <v>460</v>
      </c>
      <c r="L53" s="89" t="s">
        <v>241</v>
      </c>
      <c r="M53" s="64"/>
      <c r="N53" s="64"/>
      <c r="O53" s="64"/>
      <c r="P53" s="64"/>
      <c r="Q53" s="64"/>
      <c r="R53" s="64"/>
      <c r="S53" s="67">
        <v>30</v>
      </c>
      <c r="T53" s="67"/>
      <c r="U53" s="67">
        <v>10</v>
      </c>
      <c r="V53" s="67"/>
      <c r="W53" s="67">
        <v>79</v>
      </c>
      <c r="X53" s="67"/>
      <c r="Y53" s="67">
        <v>65</v>
      </c>
      <c r="Z53" s="64">
        <v>17</v>
      </c>
      <c r="AA53" s="64">
        <v>2</v>
      </c>
      <c r="AB53" s="64"/>
      <c r="AC53" s="97"/>
      <c r="AD53" s="67">
        <f t="shared" si="1"/>
        <v>203</v>
      </c>
      <c r="AE53" s="69">
        <v>9.07</v>
      </c>
      <c r="AF53" s="69">
        <f t="shared" si="2"/>
        <v>1841.21</v>
      </c>
      <c r="AG53" s="213"/>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row>
    <row r="54" spans="1:87" s="6" customFormat="1" ht="180" customHeight="1" x14ac:dyDescent="0.25">
      <c r="A54" s="219">
        <v>15</v>
      </c>
      <c r="B54" s="35">
        <v>52</v>
      </c>
      <c r="C54" s="16" t="s">
        <v>397</v>
      </c>
      <c r="D54" s="56" t="s">
        <v>555</v>
      </c>
      <c r="E54" s="36" t="s">
        <v>84</v>
      </c>
      <c r="F54" s="36"/>
      <c r="G54" s="16" t="s">
        <v>72</v>
      </c>
      <c r="H54" s="16" t="s">
        <v>81</v>
      </c>
      <c r="I54" s="48"/>
      <c r="J54" s="17" t="s">
        <v>240</v>
      </c>
      <c r="K54" s="17" t="s">
        <v>266</v>
      </c>
      <c r="L54" s="82" t="s">
        <v>241</v>
      </c>
      <c r="M54" s="17"/>
      <c r="N54" s="17"/>
      <c r="O54" s="17"/>
      <c r="P54" s="17"/>
      <c r="Q54" s="17"/>
      <c r="R54" s="17"/>
      <c r="S54" s="18">
        <v>9</v>
      </c>
      <c r="T54" s="18"/>
      <c r="U54" s="18"/>
      <c r="V54" s="18"/>
      <c r="W54" s="18">
        <v>34</v>
      </c>
      <c r="X54" s="18"/>
      <c r="Y54" s="18">
        <v>6</v>
      </c>
      <c r="Z54" s="17">
        <v>11</v>
      </c>
      <c r="AA54" s="17">
        <v>9</v>
      </c>
      <c r="AB54" s="17">
        <v>1</v>
      </c>
      <c r="AC54" s="38"/>
      <c r="AD54" s="18">
        <f t="shared" si="1"/>
        <v>70</v>
      </c>
      <c r="AE54" s="39">
        <v>69.7</v>
      </c>
      <c r="AF54" s="39">
        <f t="shared" si="2"/>
        <v>4879</v>
      </c>
      <c r="AG54" s="214">
        <f>SUM(AF54:AF57)</f>
        <v>9499.86</v>
      </c>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row>
    <row r="55" spans="1:87" s="6" customFormat="1" ht="180" customHeight="1" x14ac:dyDescent="0.25">
      <c r="A55" s="219"/>
      <c r="B55" s="35">
        <v>53</v>
      </c>
      <c r="C55" s="16" t="s">
        <v>398</v>
      </c>
      <c r="D55" s="56" t="s">
        <v>556</v>
      </c>
      <c r="E55" s="36" t="s">
        <v>85</v>
      </c>
      <c r="F55" s="16"/>
      <c r="G55" s="16" t="s">
        <v>72</v>
      </c>
      <c r="H55" s="16" t="s">
        <v>81</v>
      </c>
      <c r="I55" s="48"/>
      <c r="J55" s="17" t="s">
        <v>240</v>
      </c>
      <c r="K55" s="17" t="s">
        <v>267</v>
      </c>
      <c r="L55" s="82" t="s">
        <v>241</v>
      </c>
      <c r="M55" s="17"/>
      <c r="N55" s="17"/>
      <c r="O55" s="17">
        <v>10</v>
      </c>
      <c r="P55" s="17"/>
      <c r="Q55" s="17"/>
      <c r="R55" s="17"/>
      <c r="S55" s="18"/>
      <c r="T55" s="18"/>
      <c r="U55" s="18"/>
      <c r="V55" s="18"/>
      <c r="W55" s="18">
        <v>22</v>
      </c>
      <c r="X55" s="18"/>
      <c r="Y55" s="18">
        <v>28</v>
      </c>
      <c r="Z55" s="17">
        <v>13</v>
      </c>
      <c r="AA55" s="17">
        <v>4</v>
      </c>
      <c r="AB55" s="17">
        <v>1</v>
      </c>
      <c r="AC55" s="38">
        <v>15</v>
      </c>
      <c r="AD55" s="18">
        <f t="shared" si="1"/>
        <v>93</v>
      </c>
      <c r="AE55" s="39">
        <v>14.52</v>
      </c>
      <c r="AF55" s="39">
        <f t="shared" si="2"/>
        <v>1350.36</v>
      </c>
      <c r="AG55" s="216"/>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row>
    <row r="56" spans="1:87" s="6" customFormat="1" ht="180" customHeight="1" x14ac:dyDescent="0.25">
      <c r="A56" s="219"/>
      <c r="B56" s="35">
        <v>54</v>
      </c>
      <c r="C56" s="16" t="s">
        <v>399</v>
      </c>
      <c r="D56" s="56" t="s">
        <v>557</v>
      </c>
      <c r="E56" s="36" t="s">
        <v>86</v>
      </c>
      <c r="F56" s="16"/>
      <c r="G56" s="16" t="s">
        <v>72</v>
      </c>
      <c r="H56" s="16" t="s">
        <v>81</v>
      </c>
      <c r="I56" s="48"/>
      <c r="J56" s="17" t="s">
        <v>240</v>
      </c>
      <c r="K56" s="17" t="s">
        <v>268</v>
      </c>
      <c r="L56" s="82" t="s">
        <v>241</v>
      </c>
      <c r="M56" s="17"/>
      <c r="N56" s="17"/>
      <c r="O56" s="17"/>
      <c r="P56" s="17"/>
      <c r="Q56" s="17"/>
      <c r="R56" s="17"/>
      <c r="S56" s="18">
        <v>20</v>
      </c>
      <c r="T56" s="18"/>
      <c r="U56" s="18">
        <v>10</v>
      </c>
      <c r="V56" s="18"/>
      <c r="W56" s="18">
        <v>21</v>
      </c>
      <c r="X56" s="18"/>
      <c r="Y56" s="18">
        <v>6</v>
      </c>
      <c r="Z56" s="17">
        <v>25</v>
      </c>
      <c r="AA56" s="17">
        <v>6</v>
      </c>
      <c r="AB56" s="17"/>
      <c r="AC56" s="38">
        <v>25</v>
      </c>
      <c r="AD56" s="18">
        <f t="shared" si="1"/>
        <v>113</v>
      </c>
      <c r="AE56" s="39">
        <v>18.5</v>
      </c>
      <c r="AF56" s="39">
        <f t="shared" si="2"/>
        <v>2090.5</v>
      </c>
      <c r="AG56" s="216"/>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row>
    <row r="57" spans="1:87" s="6" customFormat="1" ht="180" customHeight="1" x14ac:dyDescent="0.25">
      <c r="A57" s="219"/>
      <c r="B57" s="35">
        <v>55</v>
      </c>
      <c r="C57" s="36" t="s">
        <v>405</v>
      </c>
      <c r="D57" s="57" t="s">
        <v>508</v>
      </c>
      <c r="E57" s="36" t="s">
        <v>94</v>
      </c>
      <c r="F57" s="16"/>
      <c r="G57" s="16"/>
      <c r="H57" s="16"/>
      <c r="I57" s="50"/>
      <c r="J57" s="17" t="s">
        <v>240</v>
      </c>
      <c r="K57" s="17" t="s">
        <v>268</v>
      </c>
      <c r="L57" s="82" t="s">
        <v>241</v>
      </c>
      <c r="M57" s="17"/>
      <c r="N57" s="17"/>
      <c r="O57" s="17"/>
      <c r="P57" s="17"/>
      <c r="Q57" s="17"/>
      <c r="R57" s="17"/>
      <c r="S57" s="18">
        <v>13</v>
      </c>
      <c r="T57" s="18"/>
      <c r="U57" s="18"/>
      <c r="V57" s="18"/>
      <c r="W57" s="18"/>
      <c r="X57" s="18"/>
      <c r="Y57" s="18">
        <v>25</v>
      </c>
      <c r="Z57" s="17"/>
      <c r="AA57" s="17">
        <v>2</v>
      </c>
      <c r="AB57" s="17"/>
      <c r="AC57" s="38"/>
      <c r="AD57" s="18">
        <f>SUM(M57:AC57)</f>
        <v>40</v>
      </c>
      <c r="AE57" s="39">
        <v>29.5</v>
      </c>
      <c r="AF57" s="39">
        <f t="shared" si="2"/>
        <v>1180</v>
      </c>
      <c r="AG57" s="21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row>
    <row r="58" spans="1:87" s="6" customFormat="1" ht="180" customHeight="1" x14ac:dyDescent="0.25">
      <c r="A58" s="221">
        <v>16</v>
      </c>
      <c r="B58" s="85">
        <v>56</v>
      </c>
      <c r="C58" s="64" t="s">
        <v>400</v>
      </c>
      <c r="D58" s="92" t="s">
        <v>558</v>
      </c>
      <c r="E58" s="65" t="s">
        <v>87</v>
      </c>
      <c r="F58" s="64"/>
      <c r="G58" s="64" t="s">
        <v>88</v>
      </c>
      <c r="H58" s="64" t="s">
        <v>81</v>
      </c>
      <c r="I58" s="104"/>
      <c r="J58" s="88" t="s">
        <v>240</v>
      </c>
      <c r="K58" s="88" t="s">
        <v>269</v>
      </c>
      <c r="L58" s="89" t="s">
        <v>241</v>
      </c>
      <c r="M58" s="88">
        <v>1</v>
      </c>
      <c r="N58" s="88"/>
      <c r="O58" s="88">
        <v>50</v>
      </c>
      <c r="P58" s="88"/>
      <c r="Q58" s="88"/>
      <c r="R58" s="88"/>
      <c r="S58" s="67">
        <v>30</v>
      </c>
      <c r="T58" s="67">
        <v>10</v>
      </c>
      <c r="U58" s="67">
        <v>10</v>
      </c>
      <c r="V58" s="67"/>
      <c r="W58" s="67">
        <v>125</v>
      </c>
      <c r="X58" s="67"/>
      <c r="Y58" s="67">
        <v>33</v>
      </c>
      <c r="Z58" s="88">
        <v>10</v>
      </c>
      <c r="AA58" s="88"/>
      <c r="AB58" s="88">
        <v>20</v>
      </c>
      <c r="AC58" s="90">
        <v>40</v>
      </c>
      <c r="AD58" s="67">
        <f t="shared" si="1"/>
        <v>329</v>
      </c>
      <c r="AE58" s="69">
        <v>4.2</v>
      </c>
      <c r="AF58" s="69">
        <f t="shared" si="2"/>
        <v>1381.8</v>
      </c>
      <c r="AG58" s="211">
        <f>SUM(AF58:AF60)</f>
        <v>6712.83</v>
      </c>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row>
    <row r="59" spans="1:87" s="6" customFormat="1" ht="180" customHeight="1" x14ac:dyDescent="0.25">
      <c r="A59" s="222"/>
      <c r="B59" s="85">
        <v>57</v>
      </c>
      <c r="C59" s="64" t="s">
        <v>401</v>
      </c>
      <c r="D59" s="86" t="s">
        <v>510</v>
      </c>
      <c r="E59" s="65" t="s">
        <v>89</v>
      </c>
      <c r="F59" s="65"/>
      <c r="G59" s="64" t="s">
        <v>88</v>
      </c>
      <c r="H59" s="64" t="s">
        <v>81</v>
      </c>
      <c r="I59" s="104"/>
      <c r="J59" s="88" t="s">
        <v>240</v>
      </c>
      <c r="K59" s="88" t="s">
        <v>331</v>
      </c>
      <c r="L59" s="89" t="s">
        <v>241</v>
      </c>
      <c r="M59" s="88"/>
      <c r="N59" s="88"/>
      <c r="O59" s="88"/>
      <c r="P59" s="88"/>
      <c r="Q59" s="88"/>
      <c r="R59" s="88"/>
      <c r="S59" s="67">
        <v>2</v>
      </c>
      <c r="T59" s="67"/>
      <c r="U59" s="67">
        <v>10</v>
      </c>
      <c r="V59" s="67"/>
      <c r="W59" s="67"/>
      <c r="X59" s="67"/>
      <c r="Y59" s="67">
        <v>7</v>
      </c>
      <c r="Z59" s="88"/>
      <c r="AA59" s="88">
        <v>2</v>
      </c>
      <c r="AB59" s="88"/>
      <c r="AC59" s="90"/>
      <c r="AD59" s="67">
        <f t="shared" si="1"/>
        <v>21</v>
      </c>
      <c r="AE59" s="69">
        <v>53.43</v>
      </c>
      <c r="AF59" s="69">
        <f t="shared" si="2"/>
        <v>1122.03</v>
      </c>
      <c r="AG59" s="212"/>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row>
    <row r="60" spans="1:87" s="11" customFormat="1" ht="130.5" customHeight="1" x14ac:dyDescent="0.25">
      <c r="A60" s="223"/>
      <c r="B60" s="85">
        <v>58</v>
      </c>
      <c r="C60" s="65" t="s">
        <v>328</v>
      </c>
      <c r="D60" s="92" t="s">
        <v>329</v>
      </c>
      <c r="E60" s="65" t="s">
        <v>330</v>
      </c>
      <c r="F60" s="65"/>
      <c r="G60" s="64" t="s">
        <v>88</v>
      </c>
      <c r="H60" s="133" t="s">
        <v>592</v>
      </c>
      <c r="I60" s="108"/>
      <c r="J60" s="88" t="s">
        <v>240</v>
      </c>
      <c r="K60" s="88" t="s">
        <v>331</v>
      </c>
      <c r="L60" s="89" t="s">
        <v>241</v>
      </c>
      <c r="M60" s="108"/>
      <c r="N60" s="108"/>
      <c r="O60" s="108"/>
      <c r="P60" s="108"/>
      <c r="Q60" s="108"/>
      <c r="R60" s="108"/>
      <c r="S60" s="108"/>
      <c r="T60" s="108"/>
      <c r="U60" s="108"/>
      <c r="V60" s="108"/>
      <c r="W60" s="88">
        <v>60</v>
      </c>
      <c r="X60" s="108"/>
      <c r="Y60" s="108"/>
      <c r="Z60" s="108"/>
      <c r="AA60" s="108"/>
      <c r="AB60" s="108"/>
      <c r="AC60" s="109"/>
      <c r="AD60" s="67">
        <f>SUM(M60:AC60)</f>
        <v>60</v>
      </c>
      <c r="AE60" s="69">
        <v>70.150000000000006</v>
      </c>
      <c r="AF60" s="69">
        <f t="shared" si="2"/>
        <v>4209</v>
      </c>
      <c r="AG60" s="213"/>
    </row>
    <row r="61" spans="1:87" s="6" customFormat="1" ht="180" customHeight="1" x14ac:dyDescent="0.25">
      <c r="A61" s="219">
        <v>17</v>
      </c>
      <c r="B61" s="35">
        <v>59</v>
      </c>
      <c r="C61" s="16" t="s">
        <v>402</v>
      </c>
      <c r="D61" s="57" t="s">
        <v>509</v>
      </c>
      <c r="E61" s="36" t="s">
        <v>90</v>
      </c>
      <c r="F61" s="36" t="s">
        <v>91</v>
      </c>
      <c r="G61" s="16" t="s">
        <v>88</v>
      </c>
      <c r="H61" s="16" t="s">
        <v>81</v>
      </c>
      <c r="I61" s="48"/>
      <c r="J61" s="17" t="s">
        <v>240</v>
      </c>
      <c r="K61" s="17" t="s">
        <v>475</v>
      </c>
      <c r="L61" s="82" t="s">
        <v>241</v>
      </c>
      <c r="M61" s="17"/>
      <c r="N61" s="17"/>
      <c r="O61" s="17"/>
      <c r="P61" s="17"/>
      <c r="Q61" s="17"/>
      <c r="R61" s="17"/>
      <c r="S61" s="18">
        <v>2</v>
      </c>
      <c r="T61" s="18"/>
      <c r="U61" s="18"/>
      <c r="V61" s="18"/>
      <c r="W61" s="18"/>
      <c r="X61" s="18"/>
      <c r="Y61" s="18">
        <v>10</v>
      </c>
      <c r="Z61" s="17"/>
      <c r="AA61" s="17">
        <v>2</v>
      </c>
      <c r="AB61" s="17"/>
      <c r="AC61" s="38"/>
      <c r="AD61" s="18">
        <f t="shared" si="1"/>
        <v>14</v>
      </c>
      <c r="AE61" s="39">
        <v>169.47</v>
      </c>
      <c r="AF61" s="39">
        <f t="shared" si="2"/>
        <v>2372.58</v>
      </c>
      <c r="AG61" s="214">
        <f>SUM(AF61:AF63)</f>
        <v>3497.54</v>
      </c>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row>
    <row r="62" spans="1:87" s="6" customFormat="1" ht="180" customHeight="1" x14ac:dyDescent="0.25">
      <c r="A62" s="219"/>
      <c r="B62" s="35">
        <v>60</v>
      </c>
      <c r="C62" s="16" t="s">
        <v>403</v>
      </c>
      <c r="D62" s="57" t="s">
        <v>509</v>
      </c>
      <c r="E62" s="36" t="s">
        <v>90</v>
      </c>
      <c r="F62" s="36" t="s">
        <v>92</v>
      </c>
      <c r="G62" s="16" t="s">
        <v>88</v>
      </c>
      <c r="H62" s="16" t="s">
        <v>81</v>
      </c>
      <c r="I62" s="49"/>
      <c r="J62" s="17" t="s">
        <v>240</v>
      </c>
      <c r="K62" s="17" t="s">
        <v>270</v>
      </c>
      <c r="L62" s="82" t="s">
        <v>241</v>
      </c>
      <c r="M62" s="17"/>
      <c r="N62" s="17"/>
      <c r="O62" s="17"/>
      <c r="P62" s="17"/>
      <c r="Q62" s="17"/>
      <c r="R62" s="17"/>
      <c r="S62" s="18"/>
      <c r="T62" s="18"/>
      <c r="U62" s="18"/>
      <c r="V62" s="18"/>
      <c r="W62" s="18"/>
      <c r="X62" s="18"/>
      <c r="Y62" s="18"/>
      <c r="Z62" s="17"/>
      <c r="AA62" s="17">
        <v>2</v>
      </c>
      <c r="AB62" s="17"/>
      <c r="AC62" s="38"/>
      <c r="AD62" s="18">
        <f t="shared" si="1"/>
        <v>2</v>
      </c>
      <c r="AE62" s="39">
        <v>273.3</v>
      </c>
      <c r="AF62" s="39">
        <f t="shared" si="2"/>
        <v>546.6</v>
      </c>
      <c r="AG62" s="216"/>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row>
    <row r="63" spans="1:87" s="6" customFormat="1" ht="180" customHeight="1" x14ac:dyDescent="0.25">
      <c r="A63" s="219"/>
      <c r="B63" s="35">
        <v>61</v>
      </c>
      <c r="C63" s="16" t="s">
        <v>404</v>
      </c>
      <c r="D63" s="57" t="s">
        <v>509</v>
      </c>
      <c r="E63" s="36" t="s">
        <v>90</v>
      </c>
      <c r="F63" s="36" t="s">
        <v>93</v>
      </c>
      <c r="G63" s="16" t="s">
        <v>88</v>
      </c>
      <c r="H63" s="16" t="s">
        <v>81</v>
      </c>
      <c r="I63" s="49"/>
      <c r="J63" s="17" t="s">
        <v>240</v>
      </c>
      <c r="K63" s="17" t="s">
        <v>270</v>
      </c>
      <c r="L63" s="82" t="s">
        <v>241</v>
      </c>
      <c r="M63" s="17"/>
      <c r="N63" s="17"/>
      <c r="O63" s="17"/>
      <c r="P63" s="17"/>
      <c r="Q63" s="17"/>
      <c r="R63" s="17"/>
      <c r="S63" s="18"/>
      <c r="T63" s="18"/>
      <c r="U63" s="18"/>
      <c r="V63" s="18"/>
      <c r="W63" s="18">
        <v>1</v>
      </c>
      <c r="X63" s="18"/>
      <c r="Y63" s="18"/>
      <c r="Z63" s="17"/>
      <c r="AA63" s="17"/>
      <c r="AB63" s="17"/>
      <c r="AC63" s="38"/>
      <c r="AD63" s="18">
        <f t="shared" si="1"/>
        <v>1</v>
      </c>
      <c r="AE63" s="39">
        <v>578.36</v>
      </c>
      <c r="AF63" s="39">
        <f t="shared" si="2"/>
        <v>578.36</v>
      </c>
      <c r="AG63" s="21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row>
    <row r="64" spans="1:87" s="6" customFormat="1" ht="180" customHeight="1" x14ac:dyDescent="0.25">
      <c r="A64" s="84">
        <v>18</v>
      </c>
      <c r="B64" s="85">
        <v>62</v>
      </c>
      <c r="C64" s="64" t="s">
        <v>406</v>
      </c>
      <c r="D64" s="86" t="s">
        <v>559</v>
      </c>
      <c r="E64" s="65" t="s">
        <v>95</v>
      </c>
      <c r="F64" s="64"/>
      <c r="G64" s="64" t="s">
        <v>96</v>
      </c>
      <c r="H64" s="64" t="s">
        <v>97</v>
      </c>
      <c r="I64" s="108"/>
      <c r="J64" s="88" t="s">
        <v>271</v>
      </c>
      <c r="K64" s="88" t="s">
        <v>272</v>
      </c>
      <c r="L64" s="89" t="s">
        <v>241</v>
      </c>
      <c r="M64" s="88"/>
      <c r="N64" s="88"/>
      <c r="O64" s="88">
        <v>1</v>
      </c>
      <c r="P64" s="88"/>
      <c r="Q64" s="88"/>
      <c r="R64" s="88"/>
      <c r="S64" s="67"/>
      <c r="T64" s="67"/>
      <c r="U64" s="67"/>
      <c r="V64" s="67"/>
      <c r="W64" s="67"/>
      <c r="X64" s="67"/>
      <c r="Y64" s="67">
        <v>10</v>
      </c>
      <c r="Z64" s="88">
        <v>5</v>
      </c>
      <c r="AA64" s="88"/>
      <c r="AB64" s="88"/>
      <c r="AC64" s="90"/>
      <c r="AD64" s="67">
        <f t="shared" ref="AD64:AD124" si="3">SUM(M64:AC64)</f>
        <v>16</v>
      </c>
      <c r="AE64" s="69">
        <v>35.130000000000003</v>
      </c>
      <c r="AF64" s="69">
        <f t="shared" si="2"/>
        <v>562.08000000000004</v>
      </c>
      <c r="AG64" s="91">
        <f>AF64</f>
        <v>562.08000000000004</v>
      </c>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row>
    <row r="65" spans="1:87" s="1" customFormat="1" ht="236.25" customHeight="1" x14ac:dyDescent="0.25">
      <c r="A65" s="219">
        <v>19</v>
      </c>
      <c r="B65" s="35">
        <v>63</v>
      </c>
      <c r="C65" s="16" t="s">
        <v>407</v>
      </c>
      <c r="D65" s="59" t="s">
        <v>560</v>
      </c>
      <c r="E65" s="36" t="s">
        <v>98</v>
      </c>
      <c r="F65" s="36"/>
      <c r="G65" s="16" t="s">
        <v>99</v>
      </c>
      <c r="H65" s="16" t="s">
        <v>39</v>
      </c>
      <c r="I65" s="44"/>
      <c r="J65" s="28" t="s">
        <v>275</v>
      </c>
      <c r="K65" s="28" t="s">
        <v>276</v>
      </c>
      <c r="L65" s="82" t="s">
        <v>241</v>
      </c>
      <c r="M65" s="18"/>
      <c r="N65" s="18"/>
      <c r="O65" s="18"/>
      <c r="P65" s="18"/>
      <c r="Q65" s="18"/>
      <c r="R65" s="18"/>
      <c r="S65" s="18">
        <v>10</v>
      </c>
      <c r="T65" s="18"/>
      <c r="U65" s="18"/>
      <c r="V65" s="18"/>
      <c r="W65" s="18">
        <v>2</v>
      </c>
      <c r="X65" s="18"/>
      <c r="Y65" s="18">
        <v>5</v>
      </c>
      <c r="Z65" s="18">
        <v>7</v>
      </c>
      <c r="AA65" s="18">
        <v>3</v>
      </c>
      <c r="AB65" s="18">
        <v>4</v>
      </c>
      <c r="AC65" s="45"/>
      <c r="AD65" s="18">
        <f t="shared" si="3"/>
        <v>31</v>
      </c>
      <c r="AE65" s="39">
        <v>12.78</v>
      </c>
      <c r="AF65" s="39">
        <f t="shared" si="2"/>
        <v>396.18</v>
      </c>
      <c r="AG65" s="214">
        <f>SUM(AF65:AF69)</f>
        <v>13913.579999999998</v>
      </c>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row>
    <row r="66" spans="1:87" s="1" customFormat="1" ht="180" customHeight="1" x14ac:dyDescent="0.25">
      <c r="A66" s="219"/>
      <c r="B66" s="35">
        <v>64</v>
      </c>
      <c r="C66" s="16" t="s">
        <v>408</v>
      </c>
      <c r="D66" s="56" t="s">
        <v>561</v>
      </c>
      <c r="E66" s="36" t="s">
        <v>100</v>
      </c>
      <c r="F66" s="36"/>
      <c r="G66" s="16" t="s">
        <v>99</v>
      </c>
      <c r="H66" s="16" t="s">
        <v>39</v>
      </c>
      <c r="I66" s="44"/>
      <c r="J66" s="28" t="s">
        <v>275</v>
      </c>
      <c r="K66" s="28" t="s">
        <v>276</v>
      </c>
      <c r="L66" s="82" t="s">
        <v>241</v>
      </c>
      <c r="M66" s="18"/>
      <c r="N66" s="18"/>
      <c r="O66" s="18"/>
      <c r="P66" s="18"/>
      <c r="Q66" s="18"/>
      <c r="R66" s="18"/>
      <c r="S66" s="18">
        <v>10</v>
      </c>
      <c r="T66" s="18"/>
      <c r="U66" s="18"/>
      <c r="V66" s="18"/>
      <c r="W66" s="18">
        <v>14</v>
      </c>
      <c r="X66" s="18"/>
      <c r="Y66" s="18"/>
      <c r="Z66" s="18">
        <v>5</v>
      </c>
      <c r="AA66" s="18">
        <v>3</v>
      </c>
      <c r="AB66" s="18"/>
      <c r="AC66" s="45"/>
      <c r="AD66" s="18">
        <f t="shared" si="3"/>
        <v>32</v>
      </c>
      <c r="AE66" s="39">
        <v>13.51</v>
      </c>
      <c r="AF66" s="39">
        <f t="shared" si="2"/>
        <v>432.32</v>
      </c>
      <c r="AG66" s="216"/>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row>
    <row r="67" spans="1:87" s="1" customFormat="1" ht="180" customHeight="1" x14ac:dyDescent="0.25">
      <c r="A67" s="219"/>
      <c r="B67" s="35">
        <v>65</v>
      </c>
      <c r="C67" s="16" t="s">
        <v>409</v>
      </c>
      <c r="D67" s="56" t="s">
        <v>507</v>
      </c>
      <c r="E67" s="36" t="s">
        <v>101</v>
      </c>
      <c r="F67" s="36" t="s">
        <v>102</v>
      </c>
      <c r="G67" s="16" t="s">
        <v>103</v>
      </c>
      <c r="H67" s="16" t="s">
        <v>39</v>
      </c>
      <c r="I67" s="47"/>
      <c r="J67" s="28" t="s">
        <v>273</v>
      </c>
      <c r="K67" s="28" t="s">
        <v>274</v>
      </c>
      <c r="L67" s="82" t="s">
        <v>241</v>
      </c>
      <c r="M67" s="18">
        <v>14</v>
      </c>
      <c r="N67" s="18"/>
      <c r="O67" s="18"/>
      <c r="P67" s="18"/>
      <c r="Q67" s="18"/>
      <c r="R67" s="18"/>
      <c r="S67" s="18">
        <v>72</v>
      </c>
      <c r="T67" s="18">
        <v>20</v>
      </c>
      <c r="U67" s="18"/>
      <c r="V67" s="18"/>
      <c r="W67" s="18">
        <v>1</v>
      </c>
      <c r="X67" s="18"/>
      <c r="Y67" s="18"/>
      <c r="Z67" s="18">
        <v>32</v>
      </c>
      <c r="AA67" s="18">
        <v>1</v>
      </c>
      <c r="AB67" s="18"/>
      <c r="AC67" s="45"/>
      <c r="AD67" s="18">
        <f t="shared" si="3"/>
        <v>140</v>
      </c>
      <c r="AE67" s="39">
        <v>25.25</v>
      </c>
      <c r="AF67" s="39">
        <f t="shared" ref="AF67:AF98" si="4">AE67*AD67</f>
        <v>3535</v>
      </c>
      <c r="AG67" s="216"/>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row>
    <row r="68" spans="1:87" s="1" customFormat="1" ht="180" customHeight="1" x14ac:dyDescent="0.25">
      <c r="A68" s="219"/>
      <c r="B68" s="35">
        <v>66</v>
      </c>
      <c r="C68" s="16" t="s">
        <v>410</v>
      </c>
      <c r="D68" s="56" t="s">
        <v>507</v>
      </c>
      <c r="E68" s="36" t="s">
        <v>101</v>
      </c>
      <c r="F68" s="36" t="s">
        <v>104</v>
      </c>
      <c r="G68" s="16" t="s">
        <v>103</v>
      </c>
      <c r="H68" s="16" t="s">
        <v>39</v>
      </c>
      <c r="I68" s="49"/>
      <c r="J68" s="28" t="s">
        <v>273</v>
      </c>
      <c r="K68" s="28" t="s">
        <v>476</v>
      </c>
      <c r="L68" s="82" t="s">
        <v>241</v>
      </c>
      <c r="M68" s="17"/>
      <c r="N68" s="17"/>
      <c r="O68" s="17"/>
      <c r="P68" s="17"/>
      <c r="Q68" s="17"/>
      <c r="R68" s="17"/>
      <c r="S68" s="18">
        <v>60</v>
      </c>
      <c r="T68" s="18">
        <v>10</v>
      </c>
      <c r="U68" s="18"/>
      <c r="V68" s="18"/>
      <c r="W68" s="18">
        <v>1</v>
      </c>
      <c r="X68" s="18"/>
      <c r="Y68" s="18">
        <v>11</v>
      </c>
      <c r="Z68" s="17">
        <v>46</v>
      </c>
      <c r="AA68" s="17">
        <v>6</v>
      </c>
      <c r="AB68" s="17"/>
      <c r="AC68" s="38"/>
      <c r="AD68" s="18">
        <f t="shared" si="3"/>
        <v>134</v>
      </c>
      <c r="AE68" s="39">
        <v>34.96</v>
      </c>
      <c r="AF68" s="39">
        <f t="shared" si="4"/>
        <v>4684.6400000000003</v>
      </c>
      <c r="AG68" s="216"/>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row>
    <row r="69" spans="1:87" s="1" customFormat="1" ht="180" customHeight="1" x14ac:dyDescent="0.25">
      <c r="A69" s="219"/>
      <c r="B69" s="35">
        <v>67</v>
      </c>
      <c r="C69" s="16" t="s">
        <v>411</v>
      </c>
      <c r="D69" s="56" t="s">
        <v>562</v>
      </c>
      <c r="E69" s="36" t="s">
        <v>105</v>
      </c>
      <c r="F69" s="36"/>
      <c r="G69" s="16" t="s">
        <v>106</v>
      </c>
      <c r="H69" s="16" t="s">
        <v>39</v>
      </c>
      <c r="I69" s="44"/>
      <c r="J69" s="28" t="s">
        <v>273</v>
      </c>
      <c r="K69" s="28" t="s">
        <v>477</v>
      </c>
      <c r="L69" s="82" t="s">
        <v>241</v>
      </c>
      <c r="M69" s="18">
        <v>1</v>
      </c>
      <c r="N69" s="18"/>
      <c r="O69" s="18"/>
      <c r="P69" s="18"/>
      <c r="Q69" s="18"/>
      <c r="R69" s="18"/>
      <c r="S69" s="18">
        <v>83</v>
      </c>
      <c r="T69" s="18">
        <v>100</v>
      </c>
      <c r="U69" s="18">
        <v>4</v>
      </c>
      <c r="V69" s="18"/>
      <c r="W69" s="18">
        <v>11</v>
      </c>
      <c r="X69" s="18"/>
      <c r="Y69" s="18">
        <v>10</v>
      </c>
      <c r="Z69" s="18">
        <v>139</v>
      </c>
      <c r="AA69" s="18">
        <v>28</v>
      </c>
      <c r="AB69" s="18"/>
      <c r="AC69" s="45"/>
      <c r="AD69" s="18">
        <f t="shared" si="3"/>
        <v>376</v>
      </c>
      <c r="AE69" s="39">
        <v>12.94</v>
      </c>
      <c r="AF69" s="39">
        <f t="shared" si="4"/>
        <v>4865.4399999999996</v>
      </c>
      <c r="AG69" s="215"/>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row>
    <row r="70" spans="1:87" s="1" customFormat="1" ht="180" customHeight="1" x14ac:dyDescent="0.25">
      <c r="A70" s="220">
        <v>20</v>
      </c>
      <c r="B70" s="85">
        <v>68</v>
      </c>
      <c r="C70" s="64" t="s">
        <v>412</v>
      </c>
      <c r="D70" s="86" t="s">
        <v>563</v>
      </c>
      <c r="E70" s="65" t="s">
        <v>107</v>
      </c>
      <c r="F70" s="64"/>
      <c r="G70" s="64" t="s">
        <v>367</v>
      </c>
      <c r="H70" s="64" t="s">
        <v>81</v>
      </c>
      <c r="I70" s="66"/>
      <c r="J70" s="99" t="s">
        <v>240</v>
      </c>
      <c r="K70" s="99" t="s">
        <v>277</v>
      </c>
      <c r="L70" s="89" t="s">
        <v>241</v>
      </c>
      <c r="M70" s="67">
        <v>4</v>
      </c>
      <c r="N70" s="67"/>
      <c r="O70" s="67"/>
      <c r="P70" s="67"/>
      <c r="Q70" s="67"/>
      <c r="R70" s="67"/>
      <c r="S70" s="67">
        <v>12</v>
      </c>
      <c r="T70" s="67">
        <v>3</v>
      </c>
      <c r="U70" s="67">
        <v>5</v>
      </c>
      <c r="V70" s="67"/>
      <c r="W70" s="67">
        <v>23</v>
      </c>
      <c r="X70" s="67"/>
      <c r="Y70" s="67">
        <v>14</v>
      </c>
      <c r="Z70" s="67"/>
      <c r="AA70" s="102">
        <v>1</v>
      </c>
      <c r="AB70" s="67"/>
      <c r="AC70" s="68"/>
      <c r="AD70" s="67">
        <f t="shared" si="3"/>
        <v>62</v>
      </c>
      <c r="AE70" s="69">
        <v>65.38</v>
      </c>
      <c r="AF70" s="69">
        <f t="shared" si="4"/>
        <v>4053.5599999999995</v>
      </c>
      <c r="AG70" s="211">
        <f>SUM(AF70:AF73)</f>
        <v>15141.050000000001</v>
      </c>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row>
    <row r="71" spans="1:87" s="1" customFormat="1" ht="180" customHeight="1" x14ac:dyDescent="0.25">
      <c r="A71" s="220"/>
      <c r="B71" s="85">
        <v>69</v>
      </c>
      <c r="C71" s="64" t="s">
        <v>413</v>
      </c>
      <c r="D71" s="92" t="s">
        <v>564</v>
      </c>
      <c r="E71" s="65" t="s">
        <v>108</v>
      </c>
      <c r="F71" s="64"/>
      <c r="G71" s="64" t="s">
        <v>367</v>
      </c>
      <c r="H71" s="64" t="s">
        <v>81</v>
      </c>
      <c r="I71" s="66"/>
      <c r="J71" s="99" t="s">
        <v>240</v>
      </c>
      <c r="K71" s="99" t="s">
        <v>478</v>
      </c>
      <c r="L71" s="89" t="s">
        <v>241</v>
      </c>
      <c r="M71" s="67">
        <v>1</v>
      </c>
      <c r="N71" s="67"/>
      <c r="O71" s="67"/>
      <c r="P71" s="67"/>
      <c r="Q71" s="67"/>
      <c r="R71" s="67"/>
      <c r="S71" s="67">
        <v>20</v>
      </c>
      <c r="T71" s="67">
        <v>4</v>
      </c>
      <c r="U71" s="67">
        <v>5</v>
      </c>
      <c r="V71" s="67"/>
      <c r="W71" s="67">
        <v>36</v>
      </c>
      <c r="X71" s="67"/>
      <c r="Y71" s="67">
        <v>9</v>
      </c>
      <c r="Z71" s="67"/>
      <c r="AA71" s="102">
        <v>40</v>
      </c>
      <c r="AB71" s="67"/>
      <c r="AC71" s="68"/>
      <c r="AD71" s="67">
        <f t="shared" si="3"/>
        <v>115</v>
      </c>
      <c r="AE71" s="69">
        <v>52.17</v>
      </c>
      <c r="AF71" s="69">
        <f t="shared" si="4"/>
        <v>5999.55</v>
      </c>
      <c r="AG71" s="21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row>
    <row r="72" spans="1:87" s="1" customFormat="1" ht="180" customHeight="1" x14ac:dyDescent="0.25">
      <c r="A72" s="220"/>
      <c r="B72" s="85">
        <v>70</v>
      </c>
      <c r="C72" s="64" t="s">
        <v>414</v>
      </c>
      <c r="D72" s="92" t="s">
        <v>565</v>
      </c>
      <c r="E72" s="65" t="s">
        <v>109</v>
      </c>
      <c r="F72" s="64"/>
      <c r="G72" s="64" t="s">
        <v>366</v>
      </c>
      <c r="H72" s="64" t="s">
        <v>81</v>
      </c>
      <c r="I72" s="110"/>
      <c r="J72" s="99" t="s">
        <v>240</v>
      </c>
      <c r="K72" s="99" t="s">
        <v>479</v>
      </c>
      <c r="L72" s="89" t="s">
        <v>241</v>
      </c>
      <c r="M72" s="67">
        <v>7</v>
      </c>
      <c r="N72" s="67">
        <v>1</v>
      </c>
      <c r="O72" s="67"/>
      <c r="P72" s="67"/>
      <c r="Q72" s="67"/>
      <c r="R72" s="67"/>
      <c r="S72" s="67">
        <v>15</v>
      </c>
      <c r="T72" s="67">
        <v>4</v>
      </c>
      <c r="U72" s="67"/>
      <c r="V72" s="67"/>
      <c r="W72" s="67">
        <v>13</v>
      </c>
      <c r="X72" s="67"/>
      <c r="Y72" s="67">
        <v>1</v>
      </c>
      <c r="Z72" s="67">
        <v>6</v>
      </c>
      <c r="AA72" s="102">
        <v>7</v>
      </c>
      <c r="AB72" s="67"/>
      <c r="AC72" s="68"/>
      <c r="AD72" s="67">
        <f t="shared" si="3"/>
        <v>54</v>
      </c>
      <c r="AE72" s="69">
        <v>70.56</v>
      </c>
      <c r="AF72" s="69">
        <f t="shared" si="4"/>
        <v>3810.2400000000002</v>
      </c>
      <c r="AG72" s="21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row>
    <row r="73" spans="1:87" s="1" customFormat="1" ht="180" customHeight="1" x14ac:dyDescent="0.25">
      <c r="A73" s="220"/>
      <c r="B73" s="85">
        <v>71</v>
      </c>
      <c r="C73" s="64" t="s">
        <v>415</v>
      </c>
      <c r="D73" s="92" t="s">
        <v>566</v>
      </c>
      <c r="E73" s="65" t="s">
        <v>110</v>
      </c>
      <c r="F73" s="64"/>
      <c r="G73" s="64" t="s">
        <v>366</v>
      </c>
      <c r="H73" s="64" t="s">
        <v>81</v>
      </c>
      <c r="I73" s="108"/>
      <c r="J73" s="88" t="s">
        <v>278</v>
      </c>
      <c r="K73" s="88" t="s">
        <v>480</v>
      </c>
      <c r="L73" s="89" t="s">
        <v>241</v>
      </c>
      <c r="M73" s="88"/>
      <c r="N73" s="88"/>
      <c r="O73" s="88"/>
      <c r="P73" s="88"/>
      <c r="Q73" s="88"/>
      <c r="R73" s="88"/>
      <c r="S73" s="67"/>
      <c r="T73" s="67"/>
      <c r="U73" s="67"/>
      <c r="V73" s="67"/>
      <c r="W73" s="67">
        <v>6</v>
      </c>
      <c r="X73" s="67"/>
      <c r="Y73" s="67">
        <v>8</v>
      </c>
      <c r="Z73" s="88"/>
      <c r="AA73" s="102">
        <v>1</v>
      </c>
      <c r="AB73" s="88"/>
      <c r="AC73" s="90"/>
      <c r="AD73" s="67">
        <f t="shared" si="3"/>
        <v>15</v>
      </c>
      <c r="AE73" s="69">
        <v>85.18</v>
      </c>
      <c r="AF73" s="69">
        <f t="shared" si="4"/>
        <v>1277.7</v>
      </c>
      <c r="AG73" s="213"/>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row>
    <row r="74" spans="1:87" ht="180" customHeight="1" x14ac:dyDescent="0.25">
      <c r="A74" s="19">
        <v>21</v>
      </c>
      <c r="B74" s="35">
        <v>72</v>
      </c>
      <c r="C74" s="16" t="s">
        <v>416</v>
      </c>
      <c r="D74" s="58" t="s">
        <v>506</v>
      </c>
      <c r="E74" s="29" t="s">
        <v>111</v>
      </c>
      <c r="F74" s="29"/>
      <c r="G74" s="16" t="s">
        <v>112</v>
      </c>
      <c r="H74" s="16" t="s">
        <v>113</v>
      </c>
      <c r="I74" s="50"/>
      <c r="J74" s="17" t="s">
        <v>249</v>
      </c>
      <c r="K74" s="17" t="s">
        <v>279</v>
      </c>
      <c r="L74" s="82" t="s">
        <v>241</v>
      </c>
      <c r="M74" s="17"/>
      <c r="N74" s="17"/>
      <c r="O74" s="17"/>
      <c r="P74" s="17"/>
      <c r="Q74" s="17"/>
      <c r="R74" s="17"/>
      <c r="S74" s="17"/>
      <c r="T74" s="17"/>
      <c r="U74" s="17"/>
      <c r="V74" s="17"/>
      <c r="W74" s="17"/>
      <c r="X74" s="17"/>
      <c r="Y74" s="17">
        <v>12</v>
      </c>
      <c r="Z74" s="17"/>
      <c r="AA74" s="17"/>
      <c r="AB74" s="17"/>
      <c r="AC74" s="38">
        <v>2</v>
      </c>
      <c r="AD74" s="18">
        <f t="shared" si="3"/>
        <v>14</v>
      </c>
      <c r="AE74" s="39">
        <v>34.61</v>
      </c>
      <c r="AF74" s="39">
        <f t="shared" si="4"/>
        <v>484.53999999999996</v>
      </c>
      <c r="AG74" s="125">
        <f>AF74</f>
        <v>484.53999999999996</v>
      </c>
    </row>
    <row r="75" spans="1:87" s="1" customFormat="1" ht="180" customHeight="1" x14ac:dyDescent="0.25">
      <c r="A75" s="220">
        <v>22</v>
      </c>
      <c r="B75" s="85">
        <v>73</v>
      </c>
      <c r="C75" s="64" t="s">
        <v>417</v>
      </c>
      <c r="D75" s="92" t="s">
        <v>567</v>
      </c>
      <c r="E75" s="65" t="s">
        <v>114</v>
      </c>
      <c r="F75" s="65"/>
      <c r="G75" s="64" t="s">
        <v>11</v>
      </c>
      <c r="H75" s="64" t="s">
        <v>81</v>
      </c>
      <c r="I75" s="66"/>
      <c r="J75" s="99" t="s">
        <v>240</v>
      </c>
      <c r="K75" s="99" t="s">
        <v>280</v>
      </c>
      <c r="L75" s="89" t="s">
        <v>241</v>
      </c>
      <c r="M75" s="67">
        <v>3</v>
      </c>
      <c r="N75" s="67"/>
      <c r="O75" s="67"/>
      <c r="P75" s="67"/>
      <c r="Q75" s="67"/>
      <c r="R75" s="67"/>
      <c r="S75" s="67"/>
      <c r="T75" s="67"/>
      <c r="U75" s="67"/>
      <c r="V75" s="67"/>
      <c r="W75" s="67"/>
      <c r="X75" s="67"/>
      <c r="Y75" s="67">
        <v>15</v>
      </c>
      <c r="Z75" s="67"/>
      <c r="AA75" s="67">
        <v>4</v>
      </c>
      <c r="AB75" s="67"/>
      <c r="AC75" s="68"/>
      <c r="AD75" s="67">
        <f t="shared" si="3"/>
        <v>22</v>
      </c>
      <c r="AE75" s="69">
        <v>32.200000000000003</v>
      </c>
      <c r="AF75" s="69">
        <f t="shared" si="4"/>
        <v>708.40000000000009</v>
      </c>
      <c r="AG75" s="211">
        <f>SUM(AF75:AF78)</f>
        <v>4241.5200000000004</v>
      </c>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row>
    <row r="76" spans="1:87" s="1" customFormat="1" ht="180" customHeight="1" x14ac:dyDescent="0.25">
      <c r="A76" s="220"/>
      <c r="B76" s="85">
        <v>74</v>
      </c>
      <c r="C76" s="64" t="s">
        <v>418</v>
      </c>
      <c r="D76" s="92" t="s">
        <v>568</v>
      </c>
      <c r="E76" s="65" t="s">
        <v>115</v>
      </c>
      <c r="F76" s="65"/>
      <c r="G76" s="64" t="s">
        <v>11</v>
      </c>
      <c r="H76" s="64" t="s">
        <v>81</v>
      </c>
      <c r="I76" s="66"/>
      <c r="J76" s="99" t="s">
        <v>316</v>
      </c>
      <c r="K76" s="99" t="s">
        <v>317</v>
      </c>
      <c r="L76" s="89" t="s">
        <v>241</v>
      </c>
      <c r="M76" s="67"/>
      <c r="N76" s="67"/>
      <c r="O76" s="67"/>
      <c r="P76" s="67"/>
      <c r="Q76" s="67"/>
      <c r="R76" s="67"/>
      <c r="S76" s="67"/>
      <c r="T76" s="67"/>
      <c r="U76" s="67"/>
      <c r="V76" s="67"/>
      <c r="W76" s="67"/>
      <c r="X76" s="67"/>
      <c r="Y76" s="67"/>
      <c r="Z76" s="67"/>
      <c r="AA76" s="67">
        <v>2</v>
      </c>
      <c r="AB76" s="67"/>
      <c r="AC76" s="68"/>
      <c r="AD76" s="67">
        <f t="shared" si="3"/>
        <v>2</v>
      </c>
      <c r="AE76" s="69">
        <v>27.95</v>
      </c>
      <c r="AF76" s="69">
        <f t="shared" si="4"/>
        <v>55.9</v>
      </c>
      <c r="AG76" s="21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row>
    <row r="77" spans="1:87" s="1" customFormat="1" ht="180" customHeight="1" x14ac:dyDescent="0.25">
      <c r="A77" s="220"/>
      <c r="B77" s="85">
        <v>75</v>
      </c>
      <c r="C77" s="64" t="s">
        <v>419</v>
      </c>
      <c r="D77" s="92" t="s">
        <v>569</v>
      </c>
      <c r="E77" s="65" t="s">
        <v>116</v>
      </c>
      <c r="F77" s="64"/>
      <c r="G77" s="64" t="s">
        <v>11</v>
      </c>
      <c r="H77" s="64" t="s">
        <v>6</v>
      </c>
      <c r="I77" s="66"/>
      <c r="J77" s="99" t="s">
        <v>283</v>
      </c>
      <c r="K77" s="99" t="s">
        <v>282</v>
      </c>
      <c r="L77" s="89" t="s">
        <v>241</v>
      </c>
      <c r="M77" s="67"/>
      <c r="N77" s="67"/>
      <c r="O77" s="67">
        <v>2</v>
      </c>
      <c r="P77" s="67"/>
      <c r="Q77" s="67"/>
      <c r="R77" s="67"/>
      <c r="S77" s="67">
        <v>7</v>
      </c>
      <c r="T77" s="67"/>
      <c r="U77" s="67">
        <v>3</v>
      </c>
      <c r="V77" s="67"/>
      <c r="W77" s="67">
        <v>12</v>
      </c>
      <c r="X77" s="67"/>
      <c r="Y77" s="67"/>
      <c r="Z77" s="67"/>
      <c r="AA77" s="67">
        <v>10</v>
      </c>
      <c r="AB77" s="67"/>
      <c r="AC77" s="68"/>
      <c r="AD77" s="67">
        <f t="shared" si="3"/>
        <v>34</v>
      </c>
      <c r="AE77" s="69">
        <v>41.48</v>
      </c>
      <c r="AF77" s="69">
        <f t="shared" si="4"/>
        <v>1410.32</v>
      </c>
      <c r="AG77" s="21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row>
    <row r="78" spans="1:87" s="1" customFormat="1" ht="180" customHeight="1" x14ac:dyDescent="0.25">
      <c r="A78" s="220"/>
      <c r="B78" s="85">
        <v>76</v>
      </c>
      <c r="C78" s="64" t="s">
        <v>420</v>
      </c>
      <c r="D78" s="92" t="s">
        <v>570</v>
      </c>
      <c r="E78" s="65" t="s">
        <v>117</v>
      </c>
      <c r="F78" s="65"/>
      <c r="G78" s="64" t="s">
        <v>11</v>
      </c>
      <c r="H78" s="64" t="s">
        <v>6</v>
      </c>
      <c r="I78" s="66"/>
      <c r="J78" s="99" t="s">
        <v>240</v>
      </c>
      <c r="K78" s="99" t="s">
        <v>281</v>
      </c>
      <c r="L78" s="89" t="s">
        <v>241</v>
      </c>
      <c r="M78" s="67"/>
      <c r="N78" s="67"/>
      <c r="O78" s="67"/>
      <c r="P78" s="67"/>
      <c r="Q78" s="67"/>
      <c r="R78" s="67"/>
      <c r="S78" s="67">
        <v>1</v>
      </c>
      <c r="T78" s="67"/>
      <c r="U78" s="67"/>
      <c r="V78" s="67"/>
      <c r="W78" s="67">
        <v>20</v>
      </c>
      <c r="X78" s="67"/>
      <c r="Y78" s="67"/>
      <c r="Z78" s="67"/>
      <c r="AA78" s="67">
        <v>1</v>
      </c>
      <c r="AB78" s="67"/>
      <c r="AC78" s="68"/>
      <c r="AD78" s="67">
        <f t="shared" si="3"/>
        <v>22</v>
      </c>
      <c r="AE78" s="69">
        <v>93.95</v>
      </c>
      <c r="AF78" s="69">
        <f t="shared" si="4"/>
        <v>2066.9</v>
      </c>
      <c r="AG78" s="213"/>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row>
    <row r="79" spans="1:87" s="1" customFormat="1" ht="180" customHeight="1" x14ac:dyDescent="0.25">
      <c r="A79" s="63">
        <v>23</v>
      </c>
      <c r="B79" s="35">
        <v>77</v>
      </c>
      <c r="C79" s="16" t="s">
        <v>421</v>
      </c>
      <c r="D79" s="56" t="s">
        <v>571</v>
      </c>
      <c r="E79" s="36" t="s">
        <v>118</v>
      </c>
      <c r="F79" s="36"/>
      <c r="G79" s="16" t="s">
        <v>11</v>
      </c>
      <c r="H79" s="16" t="s">
        <v>6</v>
      </c>
      <c r="I79" s="44"/>
      <c r="J79" s="28" t="s">
        <v>249</v>
      </c>
      <c r="K79" s="28" t="s">
        <v>284</v>
      </c>
      <c r="L79" s="82" t="s">
        <v>241</v>
      </c>
      <c r="M79" s="18"/>
      <c r="N79" s="18"/>
      <c r="O79" s="18"/>
      <c r="P79" s="18"/>
      <c r="Q79" s="18"/>
      <c r="R79" s="18"/>
      <c r="S79" s="18">
        <v>5</v>
      </c>
      <c r="T79" s="18"/>
      <c r="U79" s="18"/>
      <c r="V79" s="18"/>
      <c r="W79" s="18">
        <v>10</v>
      </c>
      <c r="X79" s="18"/>
      <c r="Y79" s="18">
        <v>69</v>
      </c>
      <c r="Z79" s="18">
        <v>28</v>
      </c>
      <c r="AA79" s="18">
        <v>1</v>
      </c>
      <c r="AB79" s="18"/>
      <c r="AC79" s="45"/>
      <c r="AD79" s="18">
        <f t="shared" si="3"/>
        <v>113</v>
      </c>
      <c r="AE79" s="39">
        <v>17.23</v>
      </c>
      <c r="AF79" s="39">
        <f t="shared" si="4"/>
        <v>1946.99</v>
      </c>
      <c r="AG79" s="61">
        <f>AF79</f>
        <v>1946.99</v>
      </c>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row>
    <row r="80" spans="1:87" s="1" customFormat="1" ht="180" customHeight="1" x14ac:dyDescent="0.25">
      <c r="A80" s="84">
        <v>24</v>
      </c>
      <c r="B80" s="85">
        <v>78</v>
      </c>
      <c r="C80" s="64" t="s">
        <v>422</v>
      </c>
      <c r="D80" s="92" t="s">
        <v>572</v>
      </c>
      <c r="E80" s="65" t="s">
        <v>119</v>
      </c>
      <c r="F80" s="65"/>
      <c r="G80" s="64" t="s">
        <v>120</v>
      </c>
      <c r="H80" s="64" t="s">
        <v>6</v>
      </c>
      <c r="I80" s="66"/>
      <c r="J80" s="99" t="s">
        <v>285</v>
      </c>
      <c r="K80" s="99" t="s">
        <v>286</v>
      </c>
      <c r="L80" s="89" t="s">
        <v>241</v>
      </c>
      <c r="M80" s="67"/>
      <c r="N80" s="67"/>
      <c r="O80" s="67"/>
      <c r="P80" s="67"/>
      <c r="Q80" s="67"/>
      <c r="R80" s="67"/>
      <c r="S80" s="67">
        <v>10</v>
      </c>
      <c r="T80" s="67"/>
      <c r="U80" s="67"/>
      <c r="V80" s="67"/>
      <c r="W80" s="67">
        <v>93</v>
      </c>
      <c r="X80" s="67">
        <v>5</v>
      </c>
      <c r="Y80" s="67">
        <v>49</v>
      </c>
      <c r="Z80" s="67">
        <v>6</v>
      </c>
      <c r="AA80" s="102">
        <v>12</v>
      </c>
      <c r="AB80" s="67">
        <v>2</v>
      </c>
      <c r="AC80" s="68">
        <v>25</v>
      </c>
      <c r="AD80" s="67">
        <f t="shared" si="3"/>
        <v>202</v>
      </c>
      <c r="AE80" s="69">
        <v>130.96</v>
      </c>
      <c r="AF80" s="69">
        <f t="shared" si="4"/>
        <v>26453.920000000002</v>
      </c>
      <c r="AG80" s="91">
        <f>AF80</f>
        <v>26453.920000000002</v>
      </c>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row>
    <row r="81" spans="1:87" s="1" customFormat="1" ht="180" customHeight="1" x14ac:dyDescent="0.25">
      <c r="A81" s="63">
        <v>25</v>
      </c>
      <c r="B81" s="35">
        <v>79</v>
      </c>
      <c r="C81" s="16" t="s">
        <v>427</v>
      </c>
      <c r="D81" s="56" t="s">
        <v>573</v>
      </c>
      <c r="E81" s="36" t="s">
        <v>121</v>
      </c>
      <c r="F81" s="16"/>
      <c r="G81" s="16" t="s">
        <v>120</v>
      </c>
      <c r="H81" s="16" t="s">
        <v>6</v>
      </c>
      <c r="I81" s="18"/>
      <c r="J81" s="28" t="s">
        <v>285</v>
      </c>
      <c r="K81" s="28" t="s">
        <v>287</v>
      </c>
      <c r="L81" s="82" t="s">
        <v>241</v>
      </c>
      <c r="M81" s="18"/>
      <c r="N81" s="18"/>
      <c r="O81" s="18"/>
      <c r="P81" s="18"/>
      <c r="Q81" s="18"/>
      <c r="R81" s="18"/>
      <c r="S81" s="18">
        <v>21</v>
      </c>
      <c r="T81" s="18"/>
      <c r="U81" s="18"/>
      <c r="V81" s="18"/>
      <c r="W81" s="18">
        <v>16</v>
      </c>
      <c r="X81" s="18"/>
      <c r="Y81" s="18">
        <v>10</v>
      </c>
      <c r="Z81" s="18">
        <v>5</v>
      </c>
      <c r="AA81" s="18">
        <v>1</v>
      </c>
      <c r="AB81" s="18"/>
      <c r="AC81" s="45"/>
      <c r="AD81" s="18">
        <f t="shared" si="3"/>
        <v>53</v>
      </c>
      <c r="AE81" s="39">
        <v>127.6</v>
      </c>
      <c r="AF81" s="39">
        <f t="shared" si="4"/>
        <v>6762.7999999999993</v>
      </c>
      <c r="AG81" s="61">
        <f>AF81</f>
        <v>6762.7999999999993</v>
      </c>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row>
    <row r="82" spans="1:87" s="1" customFormat="1" ht="180" customHeight="1" x14ac:dyDescent="0.25">
      <c r="A82" s="221">
        <v>26</v>
      </c>
      <c r="B82" s="85">
        <v>80</v>
      </c>
      <c r="C82" s="64" t="s">
        <v>423</v>
      </c>
      <c r="D82" s="92" t="s">
        <v>574</v>
      </c>
      <c r="E82" s="65" t="s">
        <v>122</v>
      </c>
      <c r="F82" s="64"/>
      <c r="G82" s="64" t="s">
        <v>123</v>
      </c>
      <c r="H82" s="64" t="s">
        <v>6</v>
      </c>
      <c r="I82" s="96"/>
      <c r="J82" s="64" t="s">
        <v>246</v>
      </c>
      <c r="K82" s="64" t="s">
        <v>288</v>
      </c>
      <c r="L82" s="89" t="s">
        <v>241</v>
      </c>
      <c r="M82" s="64"/>
      <c r="N82" s="64"/>
      <c r="O82" s="64"/>
      <c r="P82" s="64"/>
      <c r="Q82" s="64"/>
      <c r="R82" s="64"/>
      <c r="S82" s="67"/>
      <c r="T82" s="67"/>
      <c r="U82" s="67"/>
      <c r="V82" s="67"/>
      <c r="W82" s="67"/>
      <c r="X82" s="67"/>
      <c r="Y82" s="67"/>
      <c r="Z82" s="64"/>
      <c r="AA82" s="64">
        <v>1</v>
      </c>
      <c r="AB82" s="64"/>
      <c r="AC82" s="97"/>
      <c r="AD82" s="67">
        <f t="shared" si="3"/>
        <v>1</v>
      </c>
      <c r="AE82" s="69">
        <v>1466.35</v>
      </c>
      <c r="AF82" s="69">
        <f t="shared" si="4"/>
        <v>1466.35</v>
      </c>
      <c r="AG82" s="211">
        <f>SUM(AF82:AF83)</f>
        <v>1758.34</v>
      </c>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row>
    <row r="83" spans="1:87" s="3" customFormat="1" ht="180" customHeight="1" x14ac:dyDescent="0.25">
      <c r="A83" s="223"/>
      <c r="B83" s="85">
        <v>81</v>
      </c>
      <c r="C83" s="64" t="s">
        <v>14</v>
      </c>
      <c r="D83" s="92" t="s">
        <v>526</v>
      </c>
      <c r="E83" s="65" t="s">
        <v>15</v>
      </c>
      <c r="F83" s="64"/>
      <c r="G83" s="64" t="s">
        <v>11</v>
      </c>
      <c r="H83" s="64" t="s">
        <v>6</v>
      </c>
      <c r="I83" s="64"/>
      <c r="J83" s="64" t="s">
        <v>246</v>
      </c>
      <c r="K83" s="64" t="s">
        <v>247</v>
      </c>
      <c r="L83" s="89" t="s">
        <v>241</v>
      </c>
      <c r="M83" s="64"/>
      <c r="N83" s="64"/>
      <c r="O83" s="64"/>
      <c r="P83" s="64"/>
      <c r="Q83" s="64"/>
      <c r="R83" s="64"/>
      <c r="S83" s="67"/>
      <c r="T83" s="67"/>
      <c r="U83" s="67"/>
      <c r="V83" s="67"/>
      <c r="W83" s="67"/>
      <c r="X83" s="67"/>
      <c r="Y83" s="67"/>
      <c r="Z83" s="64"/>
      <c r="AA83" s="64">
        <v>1</v>
      </c>
      <c r="AB83" s="64"/>
      <c r="AC83" s="97"/>
      <c r="AD83" s="67">
        <f>SUM(M83:AC83)</f>
        <v>1</v>
      </c>
      <c r="AE83" s="69">
        <v>291.99</v>
      </c>
      <c r="AF83" s="69">
        <f t="shared" si="4"/>
        <v>291.99</v>
      </c>
      <c r="AG83" s="213"/>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row>
    <row r="84" spans="1:87" ht="308.25" customHeight="1" x14ac:dyDescent="0.25">
      <c r="A84" s="224">
        <v>27</v>
      </c>
      <c r="B84" s="35">
        <v>82</v>
      </c>
      <c r="C84" s="16" t="s">
        <v>426</v>
      </c>
      <c r="D84" s="57" t="s">
        <v>505</v>
      </c>
      <c r="E84" s="36" t="s">
        <v>124</v>
      </c>
      <c r="F84" s="16" t="s">
        <v>17</v>
      </c>
      <c r="G84" s="16" t="s">
        <v>125</v>
      </c>
      <c r="H84" s="16" t="s">
        <v>209</v>
      </c>
      <c r="I84" s="49"/>
      <c r="J84" s="17" t="s">
        <v>249</v>
      </c>
      <c r="K84" s="17" t="s">
        <v>289</v>
      </c>
      <c r="L84" s="82" t="s">
        <v>241</v>
      </c>
      <c r="M84" s="17"/>
      <c r="N84" s="17"/>
      <c r="O84" s="17"/>
      <c r="P84" s="17"/>
      <c r="Q84" s="17"/>
      <c r="R84" s="17">
        <v>2</v>
      </c>
      <c r="S84" s="17"/>
      <c r="T84" s="17"/>
      <c r="U84" s="17"/>
      <c r="V84" s="17"/>
      <c r="W84" s="17"/>
      <c r="X84" s="17"/>
      <c r="Y84" s="17">
        <v>6</v>
      </c>
      <c r="Z84" s="17">
        <v>43</v>
      </c>
      <c r="AA84" s="17"/>
      <c r="AB84" s="17"/>
      <c r="AC84" s="38"/>
      <c r="AD84" s="18">
        <f t="shared" si="3"/>
        <v>51</v>
      </c>
      <c r="AE84" s="39">
        <v>47.43</v>
      </c>
      <c r="AF84" s="39">
        <f t="shared" si="4"/>
        <v>2418.9299999999998</v>
      </c>
      <c r="AG84" s="205">
        <f>SUM(AF84:AF85)</f>
        <v>4490.04</v>
      </c>
    </row>
    <row r="85" spans="1:87" ht="309.75" customHeight="1" x14ac:dyDescent="0.25">
      <c r="A85" s="224"/>
      <c r="B85" s="35">
        <v>83</v>
      </c>
      <c r="C85" s="16" t="s">
        <v>428</v>
      </c>
      <c r="D85" s="57" t="s">
        <v>505</v>
      </c>
      <c r="E85" s="36" t="s">
        <v>124</v>
      </c>
      <c r="F85" s="16" t="s">
        <v>126</v>
      </c>
      <c r="G85" s="16" t="s">
        <v>368</v>
      </c>
      <c r="H85" s="16" t="s">
        <v>209</v>
      </c>
      <c r="I85" s="49"/>
      <c r="J85" s="17" t="s">
        <v>249</v>
      </c>
      <c r="K85" s="17" t="s">
        <v>485</v>
      </c>
      <c r="L85" s="82" t="s">
        <v>241</v>
      </c>
      <c r="M85" s="17"/>
      <c r="N85" s="17"/>
      <c r="O85" s="17"/>
      <c r="P85" s="17"/>
      <c r="Q85" s="17"/>
      <c r="R85" s="17">
        <v>1</v>
      </c>
      <c r="S85" s="17"/>
      <c r="T85" s="17"/>
      <c r="U85" s="17"/>
      <c r="V85" s="17"/>
      <c r="W85" s="17"/>
      <c r="X85" s="17"/>
      <c r="Y85" s="17">
        <v>30</v>
      </c>
      <c r="Z85" s="17"/>
      <c r="AA85" s="17"/>
      <c r="AB85" s="17"/>
      <c r="AC85" s="38"/>
      <c r="AD85" s="18">
        <f t="shared" si="3"/>
        <v>31</v>
      </c>
      <c r="AE85" s="39">
        <v>66.81</v>
      </c>
      <c r="AF85" s="39">
        <f t="shared" si="4"/>
        <v>2071.11</v>
      </c>
      <c r="AG85" s="207"/>
    </row>
    <row r="86" spans="1:87" s="6" customFormat="1" ht="180" customHeight="1" x14ac:dyDescent="0.25">
      <c r="A86" s="220">
        <v>28</v>
      </c>
      <c r="B86" s="85">
        <v>84</v>
      </c>
      <c r="C86" s="64" t="s">
        <v>429</v>
      </c>
      <c r="D86" s="86" t="s">
        <v>504</v>
      </c>
      <c r="E86" s="65" t="s">
        <v>127</v>
      </c>
      <c r="F86" s="65"/>
      <c r="G86" s="64" t="s">
        <v>125</v>
      </c>
      <c r="H86" s="64" t="s">
        <v>6</v>
      </c>
      <c r="I86" s="67"/>
      <c r="J86" s="99" t="s">
        <v>285</v>
      </c>
      <c r="K86" s="99" t="s">
        <v>318</v>
      </c>
      <c r="L86" s="89" t="s">
        <v>241</v>
      </c>
      <c r="M86" s="67"/>
      <c r="N86" s="67"/>
      <c r="O86" s="67"/>
      <c r="P86" s="67"/>
      <c r="Q86" s="67"/>
      <c r="R86" s="67"/>
      <c r="S86" s="67">
        <v>10</v>
      </c>
      <c r="T86" s="67"/>
      <c r="U86" s="67"/>
      <c r="V86" s="67"/>
      <c r="W86" s="67">
        <v>2</v>
      </c>
      <c r="X86" s="67"/>
      <c r="Y86" s="67">
        <v>7</v>
      </c>
      <c r="Z86" s="67">
        <v>2</v>
      </c>
      <c r="AA86" s="102">
        <v>15</v>
      </c>
      <c r="AB86" s="67"/>
      <c r="AC86" s="68"/>
      <c r="AD86" s="67">
        <f t="shared" si="3"/>
        <v>36</v>
      </c>
      <c r="AE86" s="69">
        <v>19.21</v>
      </c>
      <c r="AF86" s="69">
        <f t="shared" si="4"/>
        <v>691.56000000000006</v>
      </c>
      <c r="AG86" s="211">
        <f>SUM(AF86:AF87)</f>
        <v>3478.7</v>
      </c>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row>
    <row r="87" spans="1:87" s="6" customFormat="1" ht="180" customHeight="1" x14ac:dyDescent="0.25">
      <c r="A87" s="220"/>
      <c r="B87" s="85">
        <v>85</v>
      </c>
      <c r="C87" s="64" t="s">
        <v>430</v>
      </c>
      <c r="D87" s="86" t="s">
        <v>575</v>
      </c>
      <c r="E87" s="65" t="s">
        <v>128</v>
      </c>
      <c r="F87" s="65"/>
      <c r="G87" s="64" t="s">
        <v>120</v>
      </c>
      <c r="H87" s="64" t="s">
        <v>6</v>
      </c>
      <c r="I87" s="67"/>
      <c r="J87" s="99" t="s">
        <v>285</v>
      </c>
      <c r="K87" s="99" t="s">
        <v>290</v>
      </c>
      <c r="L87" s="89" t="s">
        <v>241</v>
      </c>
      <c r="M87" s="67">
        <v>2</v>
      </c>
      <c r="N87" s="67"/>
      <c r="O87" s="67">
        <v>10</v>
      </c>
      <c r="P87" s="67"/>
      <c r="Q87" s="67"/>
      <c r="R87" s="67"/>
      <c r="S87" s="67">
        <v>25</v>
      </c>
      <c r="T87" s="67"/>
      <c r="U87" s="67">
        <v>10</v>
      </c>
      <c r="V87" s="67"/>
      <c r="W87" s="67">
        <v>25</v>
      </c>
      <c r="X87" s="67"/>
      <c r="Y87" s="67">
        <v>57</v>
      </c>
      <c r="Z87" s="67">
        <v>2</v>
      </c>
      <c r="AA87" s="102">
        <v>15</v>
      </c>
      <c r="AB87" s="67"/>
      <c r="AC87" s="68"/>
      <c r="AD87" s="67">
        <f t="shared" si="3"/>
        <v>146</v>
      </c>
      <c r="AE87" s="69">
        <v>19.09</v>
      </c>
      <c r="AF87" s="69">
        <f t="shared" si="4"/>
        <v>2787.14</v>
      </c>
      <c r="AG87" s="213"/>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row>
    <row r="88" spans="1:87" s="6" customFormat="1" ht="180" customHeight="1" x14ac:dyDescent="0.25">
      <c r="A88" s="219">
        <v>29</v>
      </c>
      <c r="B88" s="35">
        <v>86</v>
      </c>
      <c r="C88" s="16" t="s">
        <v>431</v>
      </c>
      <c r="D88" s="57" t="s">
        <v>503</v>
      </c>
      <c r="E88" s="36" t="s">
        <v>129</v>
      </c>
      <c r="F88" s="36"/>
      <c r="G88" s="16" t="s">
        <v>125</v>
      </c>
      <c r="H88" s="16" t="s">
        <v>6</v>
      </c>
      <c r="I88" s="46"/>
      <c r="J88" s="28" t="s">
        <v>285</v>
      </c>
      <c r="K88" s="28" t="s">
        <v>291</v>
      </c>
      <c r="L88" s="82" t="s">
        <v>241</v>
      </c>
      <c r="M88" s="18"/>
      <c r="N88" s="18"/>
      <c r="O88" s="18"/>
      <c r="P88" s="18"/>
      <c r="Q88" s="18"/>
      <c r="R88" s="18"/>
      <c r="S88" s="18">
        <v>15</v>
      </c>
      <c r="T88" s="18"/>
      <c r="U88" s="18"/>
      <c r="V88" s="18"/>
      <c r="W88" s="18">
        <v>2</v>
      </c>
      <c r="X88" s="18"/>
      <c r="Y88" s="18"/>
      <c r="Z88" s="18"/>
      <c r="AA88" s="18">
        <v>1</v>
      </c>
      <c r="AB88" s="18"/>
      <c r="AC88" s="45"/>
      <c r="AD88" s="18">
        <f t="shared" si="3"/>
        <v>18</v>
      </c>
      <c r="AE88" s="39">
        <v>91.63</v>
      </c>
      <c r="AF88" s="39">
        <f t="shared" si="4"/>
        <v>1649.34</v>
      </c>
      <c r="AG88" s="214">
        <f>SUM(AF88:AF89)</f>
        <v>4124.37</v>
      </c>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row>
    <row r="89" spans="1:87" s="6" customFormat="1" ht="180" customHeight="1" x14ac:dyDescent="0.25">
      <c r="A89" s="219"/>
      <c r="B89" s="35">
        <v>87</v>
      </c>
      <c r="C89" s="16" t="s">
        <v>432</v>
      </c>
      <c r="D89" s="57" t="s">
        <v>502</v>
      </c>
      <c r="E89" s="36" t="s">
        <v>130</v>
      </c>
      <c r="F89" s="36"/>
      <c r="G89" s="16" t="s">
        <v>125</v>
      </c>
      <c r="H89" s="16" t="s">
        <v>6</v>
      </c>
      <c r="I89" s="46"/>
      <c r="J89" s="28" t="s">
        <v>285</v>
      </c>
      <c r="K89" s="28" t="s">
        <v>461</v>
      </c>
      <c r="L89" s="82" t="s">
        <v>241</v>
      </c>
      <c r="M89" s="18"/>
      <c r="N89" s="18"/>
      <c r="O89" s="18"/>
      <c r="P89" s="18"/>
      <c r="Q89" s="18"/>
      <c r="R89" s="18"/>
      <c r="S89" s="18">
        <v>15</v>
      </c>
      <c r="T89" s="18"/>
      <c r="U89" s="18"/>
      <c r="V89" s="18"/>
      <c r="W89" s="18">
        <v>2</v>
      </c>
      <c r="X89" s="18"/>
      <c r="Y89" s="18">
        <v>5</v>
      </c>
      <c r="Z89" s="18"/>
      <c r="AA89" s="18">
        <v>1</v>
      </c>
      <c r="AB89" s="18"/>
      <c r="AC89" s="45"/>
      <c r="AD89" s="18">
        <f t="shared" si="3"/>
        <v>23</v>
      </c>
      <c r="AE89" s="39">
        <v>107.61</v>
      </c>
      <c r="AF89" s="39">
        <f t="shared" si="4"/>
        <v>2475.0300000000002</v>
      </c>
      <c r="AG89" s="21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row>
    <row r="90" spans="1:87" s="6" customFormat="1" ht="180" customHeight="1" x14ac:dyDescent="0.25">
      <c r="A90" s="220">
        <v>30</v>
      </c>
      <c r="B90" s="85">
        <v>88</v>
      </c>
      <c r="C90" s="64" t="s">
        <v>433</v>
      </c>
      <c r="D90" s="92" t="s">
        <v>576</v>
      </c>
      <c r="E90" s="65" t="s">
        <v>131</v>
      </c>
      <c r="F90" s="65"/>
      <c r="G90" s="64" t="s">
        <v>120</v>
      </c>
      <c r="H90" s="64" t="s">
        <v>6</v>
      </c>
      <c r="I90" s="111"/>
      <c r="J90" s="99" t="s">
        <v>240</v>
      </c>
      <c r="K90" s="99" t="s">
        <v>292</v>
      </c>
      <c r="L90" s="89" t="s">
        <v>241</v>
      </c>
      <c r="M90" s="67"/>
      <c r="N90" s="67"/>
      <c r="O90" s="67"/>
      <c r="P90" s="67"/>
      <c r="Q90" s="67"/>
      <c r="R90" s="67"/>
      <c r="S90" s="67"/>
      <c r="T90" s="67"/>
      <c r="U90" s="67"/>
      <c r="V90" s="67"/>
      <c r="W90" s="67">
        <v>2</v>
      </c>
      <c r="X90" s="67"/>
      <c r="Y90" s="67"/>
      <c r="Z90" s="67"/>
      <c r="AA90" s="67">
        <v>1</v>
      </c>
      <c r="AB90" s="67"/>
      <c r="AC90" s="68"/>
      <c r="AD90" s="67">
        <f t="shared" si="3"/>
        <v>3</v>
      </c>
      <c r="AE90" s="69">
        <v>83.17</v>
      </c>
      <c r="AF90" s="69">
        <f t="shared" si="4"/>
        <v>249.51</v>
      </c>
      <c r="AG90" s="211">
        <f>SUM(AF90:AF93)</f>
        <v>5606.83</v>
      </c>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row>
    <row r="91" spans="1:87" s="1" customFormat="1" ht="180" customHeight="1" x14ac:dyDescent="0.25">
      <c r="A91" s="220"/>
      <c r="B91" s="85">
        <v>89</v>
      </c>
      <c r="C91" s="64" t="s">
        <v>434</v>
      </c>
      <c r="D91" s="92" t="s">
        <v>577</v>
      </c>
      <c r="E91" s="65" t="s">
        <v>132</v>
      </c>
      <c r="F91" s="65"/>
      <c r="G91" s="64" t="s">
        <v>120</v>
      </c>
      <c r="H91" s="64" t="s">
        <v>6</v>
      </c>
      <c r="I91" s="111"/>
      <c r="J91" s="99" t="s">
        <v>240</v>
      </c>
      <c r="K91" s="99" t="s">
        <v>481</v>
      </c>
      <c r="L91" s="89" t="s">
        <v>241</v>
      </c>
      <c r="M91" s="67"/>
      <c r="N91" s="67"/>
      <c r="O91" s="67"/>
      <c r="P91" s="67"/>
      <c r="Q91" s="67"/>
      <c r="R91" s="67"/>
      <c r="S91" s="67"/>
      <c r="T91" s="67"/>
      <c r="U91" s="67"/>
      <c r="V91" s="67"/>
      <c r="W91" s="67"/>
      <c r="X91" s="67"/>
      <c r="Y91" s="67">
        <v>6</v>
      </c>
      <c r="Z91" s="67"/>
      <c r="AA91" s="67">
        <v>1</v>
      </c>
      <c r="AB91" s="67"/>
      <c r="AC91" s="68"/>
      <c r="AD91" s="67">
        <f t="shared" si="3"/>
        <v>7</v>
      </c>
      <c r="AE91" s="69">
        <v>85.12</v>
      </c>
      <c r="AF91" s="69">
        <f t="shared" si="4"/>
        <v>595.84</v>
      </c>
      <c r="AG91" s="21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row>
    <row r="92" spans="1:87" s="1" customFormat="1" ht="180" customHeight="1" x14ac:dyDescent="0.25">
      <c r="A92" s="220"/>
      <c r="B92" s="85">
        <v>90</v>
      </c>
      <c r="C92" s="64" t="s">
        <v>435</v>
      </c>
      <c r="D92" s="92" t="s">
        <v>578</v>
      </c>
      <c r="E92" s="65" t="s">
        <v>133</v>
      </c>
      <c r="F92" s="64"/>
      <c r="G92" s="64"/>
      <c r="H92" s="64" t="s">
        <v>6</v>
      </c>
      <c r="I92" s="111"/>
      <c r="J92" s="99" t="s">
        <v>240</v>
      </c>
      <c r="K92" s="99" t="s">
        <v>445</v>
      </c>
      <c r="L92" s="89" t="s">
        <v>241</v>
      </c>
      <c r="M92" s="67"/>
      <c r="N92" s="67"/>
      <c r="O92" s="67"/>
      <c r="P92" s="67"/>
      <c r="Q92" s="67"/>
      <c r="R92" s="67"/>
      <c r="S92" s="67"/>
      <c r="T92" s="67"/>
      <c r="U92" s="67"/>
      <c r="V92" s="67"/>
      <c r="W92" s="67">
        <v>5</v>
      </c>
      <c r="X92" s="67"/>
      <c r="Y92" s="67">
        <v>9</v>
      </c>
      <c r="Z92" s="67"/>
      <c r="AA92" s="67">
        <v>1</v>
      </c>
      <c r="AB92" s="67"/>
      <c r="AC92" s="68"/>
      <c r="AD92" s="67">
        <f t="shared" si="3"/>
        <v>15</v>
      </c>
      <c r="AE92" s="69">
        <v>195.4</v>
      </c>
      <c r="AF92" s="69">
        <f t="shared" si="4"/>
        <v>2931</v>
      </c>
      <c r="AG92" s="21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row>
    <row r="93" spans="1:87" s="1" customFormat="1" ht="180" customHeight="1" x14ac:dyDescent="0.25">
      <c r="A93" s="220"/>
      <c r="B93" s="85">
        <v>91</v>
      </c>
      <c r="C93" s="64" t="s">
        <v>436</v>
      </c>
      <c r="D93" s="92" t="s">
        <v>579</v>
      </c>
      <c r="E93" s="65" t="s">
        <v>134</v>
      </c>
      <c r="F93" s="64"/>
      <c r="G93" s="64" t="s">
        <v>120</v>
      </c>
      <c r="H93" s="64" t="s">
        <v>135</v>
      </c>
      <c r="I93" s="111"/>
      <c r="J93" s="99" t="s">
        <v>285</v>
      </c>
      <c r="K93" s="99" t="s">
        <v>462</v>
      </c>
      <c r="L93" s="89" t="s">
        <v>241</v>
      </c>
      <c r="M93" s="67"/>
      <c r="N93" s="67"/>
      <c r="O93" s="67"/>
      <c r="P93" s="67"/>
      <c r="Q93" s="67"/>
      <c r="R93" s="67"/>
      <c r="S93" s="67"/>
      <c r="T93" s="67">
        <v>1</v>
      </c>
      <c r="U93" s="67"/>
      <c r="V93" s="67"/>
      <c r="W93" s="67"/>
      <c r="X93" s="67"/>
      <c r="Y93" s="67">
        <v>5</v>
      </c>
      <c r="Z93" s="67">
        <v>5</v>
      </c>
      <c r="AA93" s="67">
        <v>1</v>
      </c>
      <c r="AB93" s="67"/>
      <c r="AC93" s="68"/>
      <c r="AD93" s="67">
        <f t="shared" si="3"/>
        <v>12</v>
      </c>
      <c r="AE93" s="69">
        <v>152.54</v>
      </c>
      <c r="AF93" s="69">
        <f t="shared" si="4"/>
        <v>1830.48</v>
      </c>
      <c r="AG93" s="213"/>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row>
    <row r="94" spans="1:87" s="1" customFormat="1" ht="180" customHeight="1" x14ac:dyDescent="0.25">
      <c r="A94" s="63">
        <v>31</v>
      </c>
      <c r="B94" s="35">
        <v>92</v>
      </c>
      <c r="C94" s="16" t="s">
        <v>437</v>
      </c>
      <c r="D94" s="56" t="s">
        <v>580</v>
      </c>
      <c r="E94" s="36" t="s">
        <v>136</v>
      </c>
      <c r="F94" s="16"/>
      <c r="G94" s="16" t="s">
        <v>120</v>
      </c>
      <c r="H94" s="16" t="s">
        <v>6</v>
      </c>
      <c r="I94" s="46"/>
      <c r="J94" s="28" t="s">
        <v>240</v>
      </c>
      <c r="K94" s="28" t="s">
        <v>463</v>
      </c>
      <c r="L94" s="82" t="s">
        <v>302</v>
      </c>
      <c r="M94" s="18"/>
      <c r="N94" s="18"/>
      <c r="O94" s="18"/>
      <c r="P94" s="18"/>
      <c r="Q94" s="18"/>
      <c r="R94" s="18"/>
      <c r="S94" s="18">
        <v>27</v>
      </c>
      <c r="T94" s="18"/>
      <c r="U94" s="18">
        <v>5</v>
      </c>
      <c r="V94" s="18"/>
      <c r="W94" s="18">
        <v>14</v>
      </c>
      <c r="X94" s="18"/>
      <c r="Y94" s="18"/>
      <c r="Z94" s="18"/>
      <c r="AA94" s="18">
        <v>58</v>
      </c>
      <c r="AB94" s="18"/>
      <c r="AC94" s="45">
        <v>5</v>
      </c>
      <c r="AD94" s="18">
        <f t="shared" si="3"/>
        <v>109</v>
      </c>
      <c r="AE94" s="39">
        <v>29.4</v>
      </c>
      <c r="AF94" s="39">
        <f t="shared" si="4"/>
        <v>3204.6</v>
      </c>
      <c r="AG94" s="61">
        <f>AF94</f>
        <v>3204.6</v>
      </c>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row>
    <row r="95" spans="1:87" s="1" customFormat="1" ht="180" customHeight="1" x14ac:dyDescent="0.25">
      <c r="A95" s="84">
        <v>32</v>
      </c>
      <c r="B95" s="85">
        <v>93</v>
      </c>
      <c r="C95" s="64" t="s">
        <v>438</v>
      </c>
      <c r="D95" s="92" t="s">
        <v>581</v>
      </c>
      <c r="E95" s="65" t="s">
        <v>137</v>
      </c>
      <c r="F95" s="64"/>
      <c r="G95" s="64" t="s">
        <v>112</v>
      </c>
      <c r="H95" s="64" t="s">
        <v>6</v>
      </c>
      <c r="I95" s="111"/>
      <c r="J95" s="99" t="s">
        <v>240</v>
      </c>
      <c r="K95" s="99" t="s">
        <v>293</v>
      </c>
      <c r="L95" s="89" t="s">
        <v>241</v>
      </c>
      <c r="M95" s="67">
        <v>4</v>
      </c>
      <c r="N95" s="67"/>
      <c r="O95" s="67">
        <v>1</v>
      </c>
      <c r="P95" s="67"/>
      <c r="Q95" s="67"/>
      <c r="R95" s="67"/>
      <c r="S95" s="67">
        <v>6</v>
      </c>
      <c r="T95" s="67"/>
      <c r="U95" s="67">
        <v>1</v>
      </c>
      <c r="V95" s="67"/>
      <c r="W95" s="67"/>
      <c r="X95" s="67"/>
      <c r="Y95" s="67">
        <v>2</v>
      </c>
      <c r="Z95" s="67">
        <v>1</v>
      </c>
      <c r="AA95" s="67">
        <v>3</v>
      </c>
      <c r="AB95" s="67"/>
      <c r="AC95" s="68">
        <v>4</v>
      </c>
      <c r="AD95" s="67">
        <f t="shared" si="3"/>
        <v>22</v>
      </c>
      <c r="AE95" s="69">
        <v>360.94</v>
      </c>
      <c r="AF95" s="69">
        <f t="shared" si="4"/>
        <v>7940.68</v>
      </c>
      <c r="AG95" s="91">
        <f>AF95</f>
        <v>7940.68</v>
      </c>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row>
    <row r="96" spans="1:87" s="6" customFormat="1" ht="180" customHeight="1" x14ac:dyDescent="0.25">
      <c r="A96" s="219">
        <v>33</v>
      </c>
      <c r="B96" s="35">
        <v>94</v>
      </c>
      <c r="C96" s="16" t="s">
        <v>439</v>
      </c>
      <c r="D96" s="57" t="s">
        <v>582</v>
      </c>
      <c r="E96" s="36" t="s">
        <v>138</v>
      </c>
      <c r="F96" s="36"/>
      <c r="G96" s="16" t="s">
        <v>96</v>
      </c>
      <c r="H96" s="16" t="s">
        <v>6</v>
      </c>
      <c r="I96" s="46"/>
      <c r="J96" s="28" t="s">
        <v>245</v>
      </c>
      <c r="K96" s="28" t="s">
        <v>294</v>
      </c>
      <c r="L96" s="82" t="s">
        <v>241</v>
      </c>
      <c r="M96" s="18"/>
      <c r="N96" s="18"/>
      <c r="O96" s="18"/>
      <c r="P96" s="18"/>
      <c r="Q96" s="18"/>
      <c r="R96" s="18"/>
      <c r="S96" s="18">
        <v>9</v>
      </c>
      <c r="T96" s="18"/>
      <c r="U96" s="18">
        <v>1</v>
      </c>
      <c r="V96" s="18"/>
      <c r="W96" s="18"/>
      <c r="X96" s="18"/>
      <c r="Y96" s="18"/>
      <c r="Z96" s="18"/>
      <c r="AA96" s="18"/>
      <c r="AB96" s="18"/>
      <c r="AC96" s="45">
        <v>4</v>
      </c>
      <c r="AD96" s="18">
        <f t="shared" si="3"/>
        <v>14</v>
      </c>
      <c r="AE96" s="39">
        <v>85.46</v>
      </c>
      <c r="AF96" s="39">
        <f t="shared" si="4"/>
        <v>1196.4399999999998</v>
      </c>
      <c r="AG96" s="214">
        <f>SUM(AF96:AF100)</f>
        <v>12409.76</v>
      </c>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row>
    <row r="97" spans="1:87" s="6" customFormat="1" ht="180" customHeight="1" x14ac:dyDescent="0.25">
      <c r="A97" s="219"/>
      <c r="B97" s="35">
        <v>95</v>
      </c>
      <c r="C97" s="16" t="s">
        <v>440</v>
      </c>
      <c r="D97" s="57" t="s">
        <v>583</v>
      </c>
      <c r="E97" s="36" t="s">
        <v>139</v>
      </c>
      <c r="F97" s="36"/>
      <c r="G97" s="16" t="s">
        <v>96</v>
      </c>
      <c r="H97" s="16" t="s">
        <v>140</v>
      </c>
      <c r="I97" s="46"/>
      <c r="J97" s="28" t="s">
        <v>295</v>
      </c>
      <c r="K97" s="28" t="s">
        <v>296</v>
      </c>
      <c r="L97" s="82" t="s">
        <v>241</v>
      </c>
      <c r="M97" s="18">
        <v>6</v>
      </c>
      <c r="N97" s="18"/>
      <c r="O97" s="18">
        <v>1</v>
      </c>
      <c r="P97" s="18"/>
      <c r="Q97" s="18"/>
      <c r="R97" s="18"/>
      <c r="S97" s="18">
        <v>13</v>
      </c>
      <c r="T97" s="18">
        <v>1</v>
      </c>
      <c r="U97" s="18">
        <v>1</v>
      </c>
      <c r="V97" s="18"/>
      <c r="W97" s="18">
        <v>2</v>
      </c>
      <c r="X97" s="18"/>
      <c r="Y97" s="18">
        <v>6</v>
      </c>
      <c r="Z97" s="18"/>
      <c r="AA97" s="18">
        <v>3</v>
      </c>
      <c r="AB97" s="18"/>
      <c r="AC97" s="45">
        <v>2</v>
      </c>
      <c r="AD97" s="18">
        <f t="shared" si="3"/>
        <v>35</v>
      </c>
      <c r="AE97" s="39">
        <v>184.28</v>
      </c>
      <c r="AF97" s="39">
        <f t="shared" si="4"/>
        <v>6449.8</v>
      </c>
      <c r="AG97" s="216"/>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row>
    <row r="98" spans="1:87" s="6" customFormat="1" ht="180" customHeight="1" x14ac:dyDescent="0.25">
      <c r="A98" s="219"/>
      <c r="B98" s="35">
        <v>96</v>
      </c>
      <c r="C98" s="16" t="s">
        <v>440</v>
      </c>
      <c r="D98" s="58" t="s">
        <v>584</v>
      </c>
      <c r="E98" s="36" t="s">
        <v>141</v>
      </c>
      <c r="F98" s="36"/>
      <c r="G98" s="16" t="s">
        <v>96</v>
      </c>
      <c r="H98" s="16" t="s">
        <v>142</v>
      </c>
      <c r="I98" s="46"/>
      <c r="J98" s="28" t="s">
        <v>297</v>
      </c>
      <c r="K98" s="28" t="s">
        <v>298</v>
      </c>
      <c r="L98" s="82" t="s">
        <v>241</v>
      </c>
      <c r="M98" s="18"/>
      <c r="N98" s="18"/>
      <c r="O98" s="18"/>
      <c r="P98" s="18"/>
      <c r="Q98" s="18"/>
      <c r="R98" s="18"/>
      <c r="S98" s="18">
        <v>45</v>
      </c>
      <c r="T98" s="18">
        <v>50</v>
      </c>
      <c r="U98" s="18">
        <v>1</v>
      </c>
      <c r="V98" s="18"/>
      <c r="W98" s="18"/>
      <c r="X98" s="18"/>
      <c r="Y98" s="18"/>
      <c r="Z98" s="18"/>
      <c r="AA98" s="18"/>
      <c r="AB98" s="18"/>
      <c r="AC98" s="45"/>
      <c r="AD98" s="18">
        <f t="shared" si="3"/>
        <v>96</v>
      </c>
      <c r="AE98" s="39">
        <v>16</v>
      </c>
      <c r="AF98" s="39">
        <f t="shared" si="4"/>
        <v>1536</v>
      </c>
      <c r="AG98" s="216"/>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row>
    <row r="99" spans="1:87" s="6" customFormat="1" ht="180" customHeight="1" x14ac:dyDescent="0.25">
      <c r="A99" s="219"/>
      <c r="B99" s="35">
        <v>97</v>
      </c>
      <c r="C99" s="16" t="s">
        <v>441</v>
      </c>
      <c r="D99" s="57" t="s">
        <v>496</v>
      </c>
      <c r="E99" s="36" t="s">
        <v>143</v>
      </c>
      <c r="F99" s="36"/>
      <c r="G99" s="16" t="s">
        <v>96</v>
      </c>
      <c r="H99" s="16" t="s">
        <v>6</v>
      </c>
      <c r="I99" s="46"/>
      <c r="J99" s="28" t="s">
        <v>245</v>
      </c>
      <c r="K99" s="28" t="s">
        <v>299</v>
      </c>
      <c r="L99" s="82" t="s">
        <v>241</v>
      </c>
      <c r="M99" s="18">
        <v>12</v>
      </c>
      <c r="N99" s="18"/>
      <c r="O99" s="18"/>
      <c r="P99" s="18"/>
      <c r="Q99" s="18"/>
      <c r="R99" s="18"/>
      <c r="S99" s="18">
        <v>42</v>
      </c>
      <c r="T99" s="18">
        <v>4</v>
      </c>
      <c r="U99" s="18">
        <v>10</v>
      </c>
      <c r="V99" s="18"/>
      <c r="W99" s="18"/>
      <c r="X99" s="18"/>
      <c r="Y99" s="18"/>
      <c r="Z99" s="18"/>
      <c r="AA99" s="18">
        <v>1</v>
      </c>
      <c r="AB99" s="18"/>
      <c r="AC99" s="45">
        <v>5</v>
      </c>
      <c r="AD99" s="18">
        <f t="shared" si="3"/>
        <v>74</v>
      </c>
      <c r="AE99" s="39">
        <v>30.51</v>
      </c>
      <c r="AF99" s="39">
        <f t="shared" ref="AF99:AF130" si="5">AE99*AD99</f>
        <v>2257.7400000000002</v>
      </c>
      <c r="AG99" s="216"/>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row>
    <row r="100" spans="1:87" s="6" customFormat="1" ht="180" customHeight="1" x14ac:dyDescent="0.25">
      <c r="A100" s="219"/>
      <c r="B100" s="35">
        <v>98</v>
      </c>
      <c r="C100" s="16" t="s">
        <v>519</v>
      </c>
      <c r="D100" s="57" t="s">
        <v>585</v>
      </c>
      <c r="E100" s="36" t="s">
        <v>144</v>
      </c>
      <c r="F100" s="36"/>
      <c r="G100" s="16" t="s">
        <v>96</v>
      </c>
      <c r="H100" s="16" t="s">
        <v>6</v>
      </c>
      <c r="I100" s="46"/>
      <c r="J100" s="18" t="s">
        <v>245</v>
      </c>
      <c r="K100" s="18" t="s">
        <v>319</v>
      </c>
      <c r="L100" s="82" t="s">
        <v>241</v>
      </c>
      <c r="M100" s="18"/>
      <c r="N100" s="18"/>
      <c r="O100" s="18"/>
      <c r="P100" s="18"/>
      <c r="Q100" s="18"/>
      <c r="R100" s="18"/>
      <c r="S100" s="18">
        <v>4</v>
      </c>
      <c r="T100" s="18">
        <v>1</v>
      </c>
      <c r="U100" s="18">
        <v>1</v>
      </c>
      <c r="V100" s="18"/>
      <c r="W100" s="18"/>
      <c r="X100" s="18"/>
      <c r="Y100" s="18"/>
      <c r="Z100" s="18"/>
      <c r="AA100" s="18">
        <v>1</v>
      </c>
      <c r="AB100" s="18"/>
      <c r="AC100" s="45"/>
      <c r="AD100" s="18">
        <f t="shared" si="3"/>
        <v>7</v>
      </c>
      <c r="AE100" s="39">
        <v>138.54</v>
      </c>
      <c r="AF100" s="39">
        <f t="shared" si="5"/>
        <v>969.78</v>
      </c>
      <c r="AG100" s="21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row>
    <row r="101" spans="1:87" s="1" customFormat="1" ht="180" customHeight="1" x14ac:dyDescent="0.25">
      <c r="A101" s="220">
        <v>34</v>
      </c>
      <c r="B101" s="85">
        <v>99</v>
      </c>
      <c r="C101" s="112" t="s">
        <v>145</v>
      </c>
      <c r="D101" s="92" t="s">
        <v>495</v>
      </c>
      <c r="E101" s="65" t="s">
        <v>146</v>
      </c>
      <c r="F101" s="65"/>
      <c r="G101" s="64" t="s">
        <v>147</v>
      </c>
      <c r="H101" s="64" t="s">
        <v>6</v>
      </c>
      <c r="I101" s="64"/>
      <c r="J101" s="64" t="s">
        <v>305</v>
      </c>
      <c r="K101" s="64" t="s">
        <v>300</v>
      </c>
      <c r="L101" s="89" t="s">
        <v>302</v>
      </c>
      <c r="M101" s="64">
        <v>10</v>
      </c>
      <c r="N101" s="64"/>
      <c r="O101" s="64"/>
      <c r="P101" s="64"/>
      <c r="Q101" s="64"/>
      <c r="R101" s="64">
        <v>15</v>
      </c>
      <c r="S101" s="64">
        <v>6</v>
      </c>
      <c r="T101" s="64">
        <v>20</v>
      </c>
      <c r="U101" s="64"/>
      <c r="V101" s="64"/>
      <c r="W101" s="64">
        <v>18</v>
      </c>
      <c r="X101" s="64">
        <v>10</v>
      </c>
      <c r="Y101" s="64"/>
      <c r="Z101" s="64"/>
      <c r="AA101" s="64"/>
      <c r="AB101" s="64"/>
      <c r="AC101" s="97"/>
      <c r="AD101" s="67">
        <f t="shared" si="3"/>
        <v>79</v>
      </c>
      <c r="AE101" s="69">
        <v>26.25</v>
      </c>
      <c r="AF101" s="69">
        <f t="shared" si="5"/>
        <v>2073.75</v>
      </c>
      <c r="AG101" s="211">
        <f>SUM(AF101:AF104)</f>
        <v>19975.41</v>
      </c>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row>
    <row r="102" spans="1:87" s="1" customFormat="1" ht="180" customHeight="1" x14ac:dyDescent="0.25">
      <c r="A102" s="220"/>
      <c r="B102" s="85">
        <v>100</v>
      </c>
      <c r="C102" s="112" t="s">
        <v>148</v>
      </c>
      <c r="D102" s="113" t="s">
        <v>369</v>
      </c>
      <c r="E102" s="102" t="s">
        <v>149</v>
      </c>
      <c r="F102" s="102"/>
      <c r="G102" s="102" t="s">
        <v>150</v>
      </c>
      <c r="H102" s="98" t="s">
        <v>151</v>
      </c>
      <c r="I102" s="108"/>
      <c r="J102" s="88" t="s">
        <v>301</v>
      </c>
      <c r="K102" s="88" t="s">
        <v>482</v>
      </c>
      <c r="L102" s="89" t="s">
        <v>302</v>
      </c>
      <c r="M102" s="88">
        <v>30</v>
      </c>
      <c r="N102" s="88"/>
      <c r="O102" s="88"/>
      <c r="P102" s="88"/>
      <c r="Q102" s="88"/>
      <c r="R102" s="88"/>
      <c r="S102" s="67">
        <v>35</v>
      </c>
      <c r="T102" s="67">
        <v>20</v>
      </c>
      <c r="U102" s="67">
        <v>30</v>
      </c>
      <c r="V102" s="67"/>
      <c r="W102" s="67">
        <v>33</v>
      </c>
      <c r="X102" s="67">
        <v>10</v>
      </c>
      <c r="Y102" s="67">
        <v>15</v>
      </c>
      <c r="Z102" s="88">
        <v>15</v>
      </c>
      <c r="AA102" s="88"/>
      <c r="AB102" s="88">
        <v>5</v>
      </c>
      <c r="AC102" s="90">
        <v>10</v>
      </c>
      <c r="AD102" s="67">
        <f t="shared" si="3"/>
        <v>203</v>
      </c>
      <c r="AE102" s="69">
        <v>13.7</v>
      </c>
      <c r="AF102" s="69">
        <f t="shared" si="5"/>
        <v>2781.1</v>
      </c>
      <c r="AG102" s="21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row>
    <row r="103" spans="1:87" s="7" customFormat="1" ht="180" customHeight="1" x14ac:dyDescent="0.25">
      <c r="A103" s="220"/>
      <c r="B103" s="85">
        <v>101</v>
      </c>
      <c r="C103" s="64" t="s">
        <v>152</v>
      </c>
      <c r="D103" s="92" t="s">
        <v>493</v>
      </c>
      <c r="E103" s="65" t="s">
        <v>153</v>
      </c>
      <c r="F103" s="65"/>
      <c r="G103" s="64" t="s">
        <v>154</v>
      </c>
      <c r="H103" s="133" t="s">
        <v>142</v>
      </c>
      <c r="I103" s="88"/>
      <c r="J103" s="88" t="s">
        <v>458</v>
      </c>
      <c r="K103" s="88" t="s">
        <v>459</v>
      </c>
      <c r="L103" s="89" t="s">
        <v>302</v>
      </c>
      <c r="M103" s="88">
        <v>30</v>
      </c>
      <c r="N103" s="88"/>
      <c r="O103" s="88"/>
      <c r="P103" s="88"/>
      <c r="Q103" s="88"/>
      <c r="R103" s="88">
        <v>100</v>
      </c>
      <c r="S103" s="88">
        <v>12</v>
      </c>
      <c r="T103" s="88">
        <v>600</v>
      </c>
      <c r="U103" s="88"/>
      <c r="V103" s="88"/>
      <c r="W103" s="88">
        <v>28</v>
      </c>
      <c r="X103" s="88"/>
      <c r="Y103" s="88">
        <v>10</v>
      </c>
      <c r="Z103" s="88">
        <v>5</v>
      </c>
      <c r="AA103" s="88"/>
      <c r="AB103" s="88"/>
      <c r="AC103" s="90"/>
      <c r="AD103" s="67">
        <f t="shared" si="3"/>
        <v>785</v>
      </c>
      <c r="AE103" s="69">
        <v>3.1</v>
      </c>
      <c r="AF103" s="69">
        <f t="shared" si="5"/>
        <v>2433.5</v>
      </c>
      <c r="AG103" s="212"/>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row>
    <row r="104" spans="1:87" ht="180" customHeight="1" x14ac:dyDescent="0.25">
      <c r="A104" s="220"/>
      <c r="B104" s="85">
        <v>102</v>
      </c>
      <c r="C104" s="64" t="s">
        <v>155</v>
      </c>
      <c r="D104" s="92" t="s">
        <v>494</v>
      </c>
      <c r="E104" s="65" t="s">
        <v>156</v>
      </c>
      <c r="F104" s="65"/>
      <c r="G104" s="64" t="s">
        <v>157</v>
      </c>
      <c r="H104" s="64" t="s">
        <v>6</v>
      </c>
      <c r="I104" s="108"/>
      <c r="J104" s="64" t="s">
        <v>305</v>
      </c>
      <c r="K104" s="64" t="s">
        <v>300</v>
      </c>
      <c r="L104" s="89" t="s">
        <v>302</v>
      </c>
      <c r="M104" s="88"/>
      <c r="N104" s="88"/>
      <c r="O104" s="88"/>
      <c r="P104" s="88"/>
      <c r="Q104" s="88"/>
      <c r="R104" s="88">
        <v>26</v>
      </c>
      <c r="S104" s="88">
        <v>4</v>
      </c>
      <c r="T104" s="88"/>
      <c r="U104" s="88"/>
      <c r="V104" s="88"/>
      <c r="W104" s="88">
        <v>8</v>
      </c>
      <c r="X104" s="88">
        <v>20</v>
      </c>
      <c r="Y104" s="88"/>
      <c r="Z104" s="88"/>
      <c r="AA104" s="88">
        <v>4</v>
      </c>
      <c r="AB104" s="88"/>
      <c r="AC104" s="90"/>
      <c r="AD104" s="67">
        <f t="shared" si="3"/>
        <v>62</v>
      </c>
      <c r="AE104" s="69">
        <v>204.63</v>
      </c>
      <c r="AF104" s="69">
        <f t="shared" si="5"/>
        <v>12687.06</v>
      </c>
      <c r="AG104" s="213"/>
    </row>
    <row r="105" spans="1:87" ht="180" customHeight="1" x14ac:dyDescent="0.25">
      <c r="A105" s="224">
        <v>35</v>
      </c>
      <c r="B105" s="35">
        <v>103</v>
      </c>
      <c r="C105" s="16" t="s">
        <v>158</v>
      </c>
      <c r="D105" s="56" t="s">
        <v>370</v>
      </c>
      <c r="E105" s="36" t="s">
        <v>159</v>
      </c>
      <c r="F105" s="36" t="s">
        <v>160</v>
      </c>
      <c r="G105" s="16" t="s">
        <v>161</v>
      </c>
      <c r="H105" s="16" t="s">
        <v>6</v>
      </c>
      <c r="I105" s="49"/>
      <c r="J105" s="17" t="s">
        <v>454</v>
      </c>
      <c r="K105" s="17" t="s">
        <v>457</v>
      </c>
      <c r="L105" s="82" t="s">
        <v>265</v>
      </c>
      <c r="M105" s="17"/>
      <c r="N105" s="17"/>
      <c r="O105" s="17">
        <v>20</v>
      </c>
      <c r="P105" s="17"/>
      <c r="Q105" s="17"/>
      <c r="R105" s="17"/>
      <c r="S105" s="17">
        <v>5</v>
      </c>
      <c r="T105" s="17"/>
      <c r="U105" s="17"/>
      <c r="V105" s="17"/>
      <c r="W105" s="17">
        <v>20</v>
      </c>
      <c r="X105" s="17"/>
      <c r="Y105" s="17">
        <v>62</v>
      </c>
      <c r="Z105" s="17"/>
      <c r="AA105" s="17"/>
      <c r="AB105" s="17"/>
      <c r="AC105" s="38"/>
      <c r="AD105" s="18">
        <f t="shared" si="3"/>
        <v>107</v>
      </c>
      <c r="AE105" s="39">
        <v>123.51</v>
      </c>
      <c r="AF105" s="39">
        <f t="shared" si="5"/>
        <v>13215.57</v>
      </c>
      <c r="AG105" s="205">
        <f>SUM(AF105:AF106)</f>
        <v>18314.37</v>
      </c>
    </row>
    <row r="106" spans="1:87" ht="180" customHeight="1" x14ac:dyDescent="0.25">
      <c r="A106" s="224"/>
      <c r="B106" s="35">
        <v>104</v>
      </c>
      <c r="C106" s="16" t="s">
        <v>158</v>
      </c>
      <c r="D106" s="56" t="s">
        <v>370</v>
      </c>
      <c r="E106" s="36" t="s">
        <v>159</v>
      </c>
      <c r="F106" s="36" t="s">
        <v>162</v>
      </c>
      <c r="G106" s="16" t="s">
        <v>163</v>
      </c>
      <c r="H106" s="16" t="s">
        <v>6</v>
      </c>
      <c r="I106" s="49"/>
      <c r="J106" s="17" t="s">
        <v>454</v>
      </c>
      <c r="K106" s="17" t="s">
        <v>455</v>
      </c>
      <c r="L106" s="82" t="s">
        <v>265</v>
      </c>
      <c r="M106" s="17"/>
      <c r="N106" s="17"/>
      <c r="O106" s="17"/>
      <c r="P106" s="17"/>
      <c r="Q106" s="17"/>
      <c r="R106" s="17"/>
      <c r="S106" s="17">
        <v>3</v>
      </c>
      <c r="T106" s="17"/>
      <c r="U106" s="17"/>
      <c r="V106" s="17"/>
      <c r="W106" s="17">
        <v>17</v>
      </c>
      <c r="X106" s="17"/>
      <c r="Y106" s="17">
        <v>11</v>
      </c>
      <c r="Z106" s="17">
        <v>4</v>
      </c>
      <c r="AA106" s="17"/>
      <c r="AB106" s="17"/>
      <c r="AC106" s="38"/>
      <c r="AD106" s="18">
        <f t="shared" si="3"/>
        <v>35</v>
      </c>
      <c r="AE106" s="39">
        <v>145.68</v>
      </c>
      <c r="AF106" s="39">
        <f t="shared" si="5"/>
        <v>5098.8</v>
      </c>
      <c r="AG106" s="207"/>
    </row>
    <row r="107" spans="1:87" ht="180" customHeight="1" x14ac:dyDescent="0.25">
      <c r="A107" s="225">
        <v>36</v>
      </c>
      <c r="B107" s="85">
        <v>105</v>
      </c>
      <c r="C107" s="64" t="s">
        <v>164</v>
      </c>
      <c r="D107" s="92" t="s">
        <v>489</v>
      </c>
      <c r="E107" s="65" t="s">
        <v>165</v>
      </c>
      <c r="F107" s="65" t="s">
        <v>160</v>
      </c>
      <c r="G107" s="64" t="s">
        <v>166</v>
      </c>
      <c r="H107" s="64" t="s">
        <v>73</v>
      </c>
      <c r="I107" s="114"/>
      <c r="J107" s="88" t="s">
        <v>249</v>
      </c>
      <c r="K107" s="88" t="s">
        <v>456</v>
      </c>
      <c r="L107" s="89" t="s">
        <v>265</v>
      </c>
      <c r="M107" s="88"/>
      <c r="N107" s="88"/>
      <c r="O107" s="88"/>
      <c r="P107" s="88"/>
      <c r="Q107" s="88"/>
      <c r="R107" s="88"/>
      <c r="S107" s="88"/>
      <c r="T107" s="88"/>
      <c r="U107" s="88">
        <v>2</v>
      </c>
      <c r="V107" s="88"/>
      <c r="W107" s="88"/>
      <c r="X107" s="88"/>
      <c r="Y107" s="88">
        <v>35</v>
      </c>
      <c r="Z107" s="88"/>
      <c r="AA107" s="88"/>
      <c r="AB107" s="88"/>
      <c r="AC107" s="90"/>
      <c r="AD107" s="67">
        <f t="shared" si="3"/>
        <v>37</v>
      </c>
      <c r="AE107" s="69">
        <v>37.83</v>
      </c>
      <c r="AF107" s="69">
        <f t="shared" si="5"/>
        <v>1399.71</v>
      </c>
      <c r="AG107" s="208">
        <f>SUM(AF107:AF108)</f>
        <v>4185.33</v>
      </c>
    </row>
    <row r="108" spans="1:87" ht="180" customHeight="1" x14ac:dyDescent="0.25">
      <c r="A108" s="225"/>
      <c r="B108" s="85">
        <v>106</v>
      </c>
      <c r="C108" s="64" t="s">
        <v>164</v>
      </c>
      <c r="D108" s="92" t="s">
        <v>489</v>
      </c>
      <c r="E108" s="65" t="s">
        <v>165</v>
      </c>
      <c r="F108" s="65" t="s">
        <v>162</v>
      </c>
      <c r="G108" s="64" t="s">
        <v>167</v>
      </c>
      <c r="H108" s="64"/>
      <c r="I108" s="114"/>
      <c r="J108" s="88" t="s">
        <v>249</v>
      </c>
      <c r="K108" s="88" t="s">
        <v>453</v>
      </c>
      <c r="L108" s="89" t="s">
        <v>265</v>
      </c>
      <c r="M108" s="88"/>
      <c r="N108" s="88"/>
      <c r="O108" s="88"/>
      <c r="P108" s="88"/>
      <c r="Q108" s="88"/>
      <c r="R108" s="88"/>
      <c r="S108" s="88"/>
      <c r="T108" s="88"/>
      <c r="U108" s="88">
        <v>10</v>
      </c>
      <c r="V108" s="88"/>
      <c r="W108" s="88"/>
      <c r="X108" s="88"/>
      <c r="Y108" s="88">
        <v>40</v>
      </c>
      <c r="Z108" s="88">
        <v>1</v>
      </c>
      <c r="AA108" s="88"/>
      <c r="AB108" s="88"/>
      <c r="AC108" s="90"/>
      <c r="AD108" s="67">
        <f t="shared" si="3"/>
        <v>51</v>
      </c>
      <c r="AE108" s="69">
        <v>54.62</v>
      </c>
      <c r="AF108" s="69">
        <f t="shared" si="5"/>
        <v>2785.62</v>
      </c>
      <c r="AG108" s="210"/>
    </row>
    <row r="109" spans="1:87" ht="180" customHeight="1" x14ac:dyDescent="0.25">
      <c r="A109" s="224">
        <v>37</v>
      </c>
      <c r="B109" s="35">
        <v>107</v>
      </c>
      <c r="C109" s="16" t="s">
        <v>168</v>
      </c>
      <c r="D109" s="56" t="s">
        <v>490</v>
      </c>
      <c r="E109" s="36" t="s">
        <v>169</v>
      </c>
      <c r="F109" s="36"/>
      <c r="G109" s="16" t="s">
        <v>170</v>
      </c>
      <c r="H109" s="16" t="s">
        <v>140</v>
      </c>
      <c r="I109" s="50"/>
      <c r="J109" s="17" t="s">
        <v>321</v>
      </c>
      <c r="K109" s="17" t="s">
        <v>320</v>
      </c>
      <c r="L109" s="82" t="s">
        <v>241</v>
      </c>
      <c r="M109" s="17"/>
      <c r="N109" s="17"/>
      <c r="O109" s="17"/>
      <c r="P109" s="17"/>
      <c r="Q109" s="17"/>
      <c r="R109" s="17"/>
      <c r="S109" s="17">
        <v>50</v>
      </c>
      <c r="T109" s="17"/>
      <c r="U109" s="17">
        <v>1</v>
      </c>
      <c r="V109" s="17"/>
      <c r="W109" s="17">
        <v>6</v>
      </c>
      <c r="X109" s="17">
        <v>10</v>
      </c>
      <c r="Y109" s="17">
        <v>2</v>
      </c>
      <c r="Z109" s="17"/>
      <c r="AA109" s="17">
        <v>1</v>
      </c>
      <c r="AB109" s="17"/>
      <c r="AC109" s="38"/>
      <c r="AD109" s="18">
        <f t="shared" si="3"/>
        <v>70</v>
      </c>
      <c r="AE109" s="39">
        <v>136.99</v>
      </c>
      <c r="AF109" s="39">
        <f t="shared" si="5"/>
        <v>9589.3000000000011</v>
      </c>
      <c r="AG109" s="205">
        <f>SUM(AF109:AF110)</f>
        <v>21690.07</v>
      </c>
    </row>
    <row r="110" spans="1:87" ht="180" customHeight="1" x14ac:dyDescent="0.25">
      <c r="A110" s="224"/>
      <c r="B110" s="35">
        <v>108</v>
      </c>
      <c r="C110" s="16" t="s">
        <v>171</v>
      </c>
      <c r="D110" s="56" t="s">
        <v>501</v>
      </c>
      <c r="E110" s="36" t="s">
        <v>172</v>
      </c>
      <c r="F110" s="36"/>
      <c r="G110" s="16" t="s">
        <v>170</v>
      </c>
      <c r="H110" s="16" t="s">
        <v>140</v>
      </c>
      <c r="I110" s="50"/>
      <c r="J110" s="17" t="s">
        <v>323</v>
      </c>
      <c r="K110" s="17" t="s">
        <v>322</v>
      </c>
      <c r="L110" s="82" t="s">
        <v>302</v>
      </c>
      <c r="M110" s="17">
        <v>1</v>
      </c>
      <c r="N110" s="17"/>
      <c r="O110" s="17">
        <v>1</v>
      </c>
      <c r="P110" s="17"/>
      <c r="Q110" s="17"/>
      <c r="R110" s="17"/>
      <c r="S110" s="17">
        <v>50</v>
      </c>
      <c r="T110" s="17"/>
      <c r="U110" s="17">
        <v>1</v>
      </c>
      <c r="V110" s="17"/>
      <c r="W110" s="17"/>
      <c r="X110" s="17">
        <v>10</v>
      </c>
      <c r="Y110" s="17">
        <v>2</v>
      </c>
      <c r="Z110" s="17"/>
      <c r="AA110" s="17">
        <v>4</v>
      </c>
      <c r="AB110" s="17"/>
      <c r="AC110" s="38">
        <v>30</v>
      </c>
      <c r="AD110" s="18">
        <f t="shared" si="3"/>
        <v>99</v>
      </c>
      <c r="AE110" s="39">
        <v>122.23</v>
      </c>
      <c r="AF110" s="39">
        <f t="shared" si="5"/>
        <v>12100.77</v>
      </c>
      <c r="AG110" s="207"/>
    </row>
    <row r="111" spans="1:87" ht="180" customHeight="1" x14ac:dyDescent="0.25">
      <c r="A111" s="225">
        <v>38</v>
      </c>
      <c r="B111" s="85">
        <v>109</v>
      </c>
      <c r="C111" s="64" t="s">
        <v>173</v>
      </c>
      <c r="D111" s="92" t="s">
        <v>175</v>
      </c>
      <c r="E111" s="65" t="s">
        <v>174</v>
      </c>
      <c r="F111" s="65"/>
      <c r="G111" s="64" t="s">
        <v>371</v>
      </c>
      <c r="H111" s="64" t="s">
        <v>6</v>
      </c>
      <c r="I111" s="108"/>
      <c r="J111" s="88" t="s">
        <v>324</v>
      </c>
      <c r="K111" s="88" t="s">
        <v>325</v>
      </c>
      <c r="L111" s="89" t="s">
        <v>302</v>
      </c>
      <c r="M111" s="88"/>
      <c r="N111" s="88"/>
      <c r="O111" s="88">
        <v>10</v>
      </c>
      <c r="P111" s="88">
        <v>5</v>
      </c>
      <c r="Q111" s="88"/>
      <c r="R111" s="88">
        <v>18</v>
      </c>
      <c r="S111" s="88">
        <v>10</v>
      </c>
      <c r="T111" s="88">
        <v>30</v>
      </c>
      <c r="U111" s="88">
        <v>5</v>
      </c>
      <c r="V111" s="88"/>
      <c r="W111" s="88">
        <v>22</v>
      </c>
      <c r="X111" s="88">
        <v>5</v>
      </c>
      <c r="Y111" s="88">
        <v>29</v>
      </c>
      <c r="Z111" s="88"/>
      <c r="AA111" s="88">
        <v>7</v>
      </c>
      <c r="AB111" s="88">
        <v>5</v>
      </c>
      <c r="AC111" s="90">
        <v>10</v>
      </c>
      <c r="AD111" s="67">
        <f t="shared" si="3"/>
        <v>156</v>
      </c>
      <c r="AE111" s="69">
        <v>45.01</v>
      </c>
      <c r="AF111" s="69">
        <f t="shared" si="5"/>
        <v>7021.5599999999995</v>
      </c>
      <c r="AG111" s="208">
        <f>SUM(AF111:AF115)</f>
        <v>15675.17</v>
      </c>
    </row>
    <row r="112" spans="1:87" ht="180" customHeight="1" x14ac:dyDescent="0.25">
      <c r="A112" s="225"/>
      <c r="B112" s="85">
        <v>110</v>
      </c>
      <c r="C112" s="64" t="s">
        <v>176</v>
      </c>
      <c r="D112" s="92" t="s">
        <v>177</v>
      </c>
      <c r="E112" s="65" t="s">
        <v>372</v>
      </c>
      <c r="F112" s="65"/>
      <c r="G112" s="64" t="s">
        <v>178</v>
      </c>
      <c r="H112" s="64" t="s">
        <v>6</v>
      </c>
      <c r="I112" s="108"/>
      <c r="J112" s="88" t="s">
        <v>303</v>
      </c>
      <c r="K112" s="88" t="s">
        <v>304</v>
      </c>
      <c r="L112" s="89" t="s">
        <v>302</v>
      </c>
      <c r="M112" s="88"/>
      <c r="N112" s="88"/>
      <c r="O112" s="88"/>
      <c r="P112" s="88"/>
      <c r="Q112" s="88"/>
      <c r="R112" s="88">
        <v>5</v>
      </c>
      <c r="S112" s="88">
        <v>20</v>
      </c>
      <c r="T112" s="88">
        <v>20</v>
      </c>
      <c r="U112" s="88">
        <v>5</v>
      </c>
      <c r="V112" s="88"/>
      <c r="W112" s="88">
        <v>10</v>
      </c>
      <c r="X112" s="88">
        <v>10</v>
      </c>
      <c r="Y112" s="88"/>
      <c r="Z112" s="88"/>
      <c r="AA112" s="88">
        <v>1</v>
      </c>
      <c r="AB112" s="88"/>
      <c r="AC112" s="90"/>
      <c r="AD112" s="67">
        <f t="shared" si="3"/>
        <v>71</v>
      </c>
      <c r="AE112" s="69">
        <v>13.6</v>
      </c>
      <c r="AF112" s="69">
        <f t="shared" si="5"/>
        <v>965.6</v>
      </c>
      <c r="AG112" s="209"/>
    </row>
    <row r="113" spans="1:87" ht="180" customHeight="1" x14ac:dyDescent="0.25">
      <c r="A113" s="225"/>
      <c r="B113" s="85">
        <v>111</v>
      </c>
      <c r="C113" s="64" t="s">
        <v>176</v>
      </c>
      <c r="D113" s="92" t="s">
        <v>180</v>
      </c>
      <c r="E113" s="65" t="s">
        <v>179</v>
      </c>
      <c r="F113" s="65"/>
      <c r="G113" s="64" t="s">
        <v>181</v>
      </c>
      <c r="H113" s="64" t="s">
        <v>6</v>
      </c>
      <c r="I113" s="108"/>
      <c r="J113" s="88" t="s">
        <v>303</v>
      </c>
      <c r="K113" s="88" t="s">
        <v>451</v>
      </c>
      <c r="L113" s="89" t="s">
        <v>302</v>
      </c>
      <c r="M113" s="88"/>
      <c r="N113" s="88"/>
      <c r="O113" s="88">
        <v>50</v>
      </c>
      <c r="P113" s="88"/>
      <c r="Q113" s="88"/>
      <c r="R113" s="88">
        <v>10</v>
      </c>
      <c r="S113" s="88">
        <v>18</v>
      </c>
      <c r="T113" s="88">
        <v>10</v>
      </c>
      <c r="U113" s="88">
        <v>5</v>
      </c>
      <c r="V113" s="88"/>
      <c r="W113" s="88">
        <v>10</v>
      </c>
      <c r="X113" s="88">
        <v>10</v>
      </c>
      <c r="Y113" s="88">
        <v>16</v>
      </c>
      <c r="Z113" s="88"/>
      <c r="AA113" s="88">
        <v>18</v>
      </c>
      <c r="AB113" s="88">
        <v>5</v>
      </c>
      <c r="AC113" s="90"/>
      <c r="AD113" s="67">
        <f t="shared" si="3"/>
        <v>152</v>
      </c>
      <c r="AE113" s="69">
        <v>35.83</v>
      </c>
      <c r="AF113" s="69">
        <f t="shared" si="5"/>
        <v>5446.16</v>
      </c>
      <c r="AG113" s="209"/>
    </row>
    <row r="114" spans="1:87" ht="180" customHeight="1" x14ac:dyDescent="0.25">
      <c r="A114" s="225"/>
      <c r="B114" s="85">
        <v>112</v>
      </c>
      <c r="C114" s="64" t="s">
        <v>182</v>
      </c>
      <c r="D114" s="92" t="s">
        <v>183</v>
      </c>
      <c r="E114" s="65" t="s">
        <v>373</v>
      </c>
      <c r="F114" s="65"/>
      <c r="G114" s="64" t="s">
        <v>178</v>
      </c>
      <c r="H114" s="64" t="s">
        <v>6</v>
      </c>
      <c r="I114" s="108"/>
      <c r="J114" s="88" t="s">
        <v>303</v>
      </c>
      <c r="K114" s="88" t="s">
        <v>452</v>
      </c>
      <c r="L114" s="89" t="s">
        <v>302</v>
      </c>
      <c r="M114" s="88"/>
      <c r="N114" s="88"/>
      <c r="O114" s="88"/>
      <c r="P114" s="88"/>
      <c r="Q114" s="88"/>
      <c r="R114" s="88">
        <v>5</v>
      </c>
      <c r="S114" s="88">
        <v>5</v>
      </c>
      <c r="T114" s="88"/>
      <c r="U114" s="88">
        <v>5</v>
      </c>
      <c r="V114" s="88"/>
      <c r="W114" s="88"/>
      <c r="X114" s="88">
        <v>10</v>
      </c>
      <c r="Y114" s="88">
        <v>4</v>
      </c>
      <c r="Z114" s="88"/>
      <c r="AA114" s="88">
        <v>1</v>
      </c>
      <c r="AB114" s="88"/>
      <c r="AC114" s="90">
        <v>5</v>
      </c>
      <c r="AD114" s="67">
        <f t="shared" si="3"/>
        <v>35</v>
      </c>
      <c r="AE114" s="69">
        <v>15.89</v>
      </c>
      <c r="AF114" s="69">
        <f t="shared" si="5"/>
        <v>556.15</v>
      </c>
      <c r="AG114" s="209"/>
    </row>
    <row r="115" spans="1:87" ht="180" customHeight="1" x14ac:dyDescent="0.25">
      <c r="A115" s="225"/>
      <c r="B115" s="85">
        <v>113</v>
      </c>
      <c r="C115" s="64" t="s">
        <v>182</v>
      </c>
      <c r="D115" s="92" t="s">
        <v>185</v>
      </c>
      <c r="E115" s="65" t="s">
        <v>184</v>
      </c>
      <c r="F115" s="65"/>
      <c r="G115" s="64" t="s">
        <v>181</v>
      </c>
      <c r="H115" s="64" t="s">
        <v>6</v>
      </c>
      <c r="I115" s="108"/>
      <c r="J115" s="88" t="s">
        <v>303</v>
      </c>
      <c r="K115" s="88" t="s">
        <v>451</v>
      </c>
      <c r="L115" s="89" t="s">
        <v>302</v>
      </c>
      <c r="M115" s="88"/>
      <c r="N115" s="88"/>
      <c r="O115" s="88"/>
      <c r="P115" s="88"/>
      <c r="Q115" s="88"/>
      <c r="R115" s="88">
        <v>10</v>
      </c>
      <c r="S115" s="88">
        <v>5</v>
      </c>
      <c r="T115" s="88"/>
      <c r="U115" s="88">
        <v>5</v>
      </c>
      <c r="V115" s="88"/>
      <c r="W115" s="88"/>
      <c r="X115" s="88">
        <v>10</v>
      </c>
      <c r="Y115" s="88">
        <v>10</v>
      </c>
      <c r="Z115" s="88"/>
      <c r="AA115" s="88"/>
      <c r="AB115" s="88"/>
      <c r="AC115" s="90">
        <v>5</v>
      </c>
      <c r="AD115" s="67">
        <f t="shared" si="3"/>
        <v>45</v>
      </c>
      <c r="AE115" s="69">
        <v>37.46</v>
      </c>
      <c r="AF115" s="69">
        <f t="shared" si="5"/>
        <v>1685.7</v>
      </c>
      <c r="AG115" s="210"/>
    </row>
    <row r="116" spans="1:87" ht="180" customHeight="1" x14ac:dyDescent="0.25">
      <c r="A116" s="224">
        <v>39</v>
      </c>
      <c r="B116" s="35">
        <v>114</v>
      </c>
      <c r="C116" s="16" t="s">
        <v>186</v>
      </c>
      <c r="D116" s="56" t="s">
        <v>189</v>
      </c>
      <c r="E116" s="36" t="s">
        <v>187</v>
      </c>
      <c r="F116" s="16" t="s">
        <v>188</v>
      </c>
      <c r="G116" s="16" t="s">
        <v>190</v>
      </c>
      <c r="H116" s="16" t="s">
        <v>6</v>
      </c>
      <c r="I116" s="50"/>
      <c r="J116" s="17" t="s">
        <v>323</v>
      </c>
      <c r="K116" s="17" t="s">
        <v>450</v>
      </c>
      <c r="L116" s="82" t="s">
        <v>302</v>
      </c>
      <c r="M116" s="17">
        <v>4</v>
      </c>
      <c r="N116" s="17"/>
      <c r="O116" s="17"/>
      <c r="P116" s="17"/>
      <c r="Q116" s="17"/>
      <c r="R116" s="17">
        <v>4</v>
      </c>
      <c r="S116" s="17">
        <v>3</v>
      </c>
      <c r="T116" s="17">
        <v>2</v>
      </c>
      <c r="U116" s="17">
        <v>4</v>
      </c>
      <c r="V116" s="17">
        <v>2</v>
      </c>
      <c r="W116" s="17">
        <v>10</v>
      </c>
      <c r="X116" s="17">
        <v>20</v>
      </c>
      <c r="Y116" s="17">
        <v>11</v>
      </c>
      <c r="Z116" s="17">
        <v>5</v>
      </c>
      <c r="AA116" s="17"/>
      <c r="AB116" s="17"/>
      <c r="AC116" s="38">
        <v>10</v>
      </c>
      <c r="AD116" s="18">
        <f t="shared" si="3"/>
        <v>75</v>
      </c>
      <c r="AE116" s="39">
        <v>134.19</v>
      </c>
      <c r="AF116" s="39">
        <f t="shared" si="5"/>
        <v>10064.25</v>
      </c>
      <c r="AG116" s="205">
        <f>SUM(AF116:AF119)</f>
        <v>29147.639999999996</v>
      </c>
    </row>
    <row r="117" spans="1:87" ht="180" customHeight="1" x14ac:dyDescent="0.25">
      <c r="A117" s="224"/>
      <c r="B117" s="35">
        <v>115</v>
      </c>
      <c r="C117" s="16" t="s">
        <v>186</v>
      </c>
      <c r="D117" s="56" t="s">
        <v>189</v>
      </c>
      <c r="E117" s="36" t="s">
        <v>187</v>
      </c>
      <c r="F117" s="16" t="s">
        <v>191</v>
      </c>
      <c r="G117" s="16" t="s">
        <v>190</v>
      </c>
      <c r="H117" s="16" t="s">
        <v>6</v>
      </c>
      <c r="I117" s="50"/>
      <c r="J117" s="17" t="s">
        <v>323</v>
      </c>
      <c r="K117" s="17" t="s">
        <v>450</v>
      </c>
      <c r="L117" s="82" t="s">
        <v>241</v>
      </c>
      <c r="M117" s="17"/>
      <c r="N117" s="17"/>
      <c r="O117" s="17"/>
      <c r="P117" s="17"/>
      <c r="Q117" s="17"/>
      <c r="R117" s="17">
        <v>6</v>
      </c>
      <c r="S117" s="17">
        <v>15</v>
      </c>
      <c r="T117" s="17">
        <v>10</v>
      </c>
      <c r="U117" s="17">
        <v>24</v>
      </c>
      <c r="V117" s="17">
        <v>2</v>
      </c>
      <c r="W117" s="17">
        <v>10</v>
      </c>
      <c r="X117" s="17">
        <v>20</v>
      </c>
      <c r="Y117" s="17">
        <v>1</v>
      </c>
      <c r="Z117" s="17">
        <v>7</v>
      </c>
      <c r="AA117" s="17">
        <v>10</v>
      </c>
      <c r="AB117" s="17"/>
      <c r="AC117" s="38">
        <v>10</v>
      </c>
      <c r="AD117" s="18">
        <f t="shared" si="3"/>
        <v>115</v>
      </c>
      <c r="AE117" s="39">
        <v>131.88999999999999</v>
      </c>
      <c r="AF117" s="39">
        <f t="shared" si="5"/>
        <v>15167.349999999999</v>
      </c>
      <c r="AG117" s="206"/>
    </row>
    <row r="118" spans="1:87" ht="180" customHeight="1" x14ac:dyDescent="0.25">
      <c r="A118" s="224"/>
      <c r="B118" s="35">
        <v>116</v>
      </c>
      <c r="C118" s="16" t="s">
        <v>192</v>
      </c>
      <c r="D118" s="60" t="s">
        <v>374</v>
      </c>
      <c r="E118" s="36" t="s">
        <v>193</v>
      </c>
      <c r="F118" s="16" t="s">
        <v>188</v>
      </c>
      <c r="G118" s="16" t="s">
        <v>194</v>
      </c>
      <c r="H118" s="16" t="s">
        <v>6</v>
      </c>
      <c r="I118" s="50"/>
      <c r="J118" s="17" t="s">
        <v>305</v>
      </c>
      <c r="K118" s="17" t="s">
        <v>306</v>
      </c>
      <c r="L118" s="82" t="s">
        <v>302</v>
      </c>
      <c r="M118" s="17"/>
      <c r="N118" s="17"/>
      <c r="O118" s="17"/>
      <c r="P118" s="17"/>
      <c r="Q118" s="17"/>
      <c r="R118" s="17">
        <v>4</v>
      </c>
      <c r="S118" s="17">
        <v>13</v>
      </c>
      <c r="T118" s="17">
        <v>6</v>
      </c>
      <c r="U118" s="17">
        <v>10</v>
      </c>
      <c r="V118" s="17"/>
      <c r="W118" s="17">
        <v>20</v>
      </c>
      <c r="X118" s="17">
        <v>5</v>
      </c>
      <c r="Y118" s="17">
        <v>2</v>
      </c>
      <c r="Z118" s="17">
        <v>5</v>
      </c>
      <c r="AA118" s="16">
        <v>11</v>
      </c>
      <c r="AB118" s="17"/>
      <c r="AC118" s="38"/>
      <c r="AD118" s="18">
        <f t="shared" si="3"/>
        <v>76</v>
      </c>
      <c r="AE118" s="39">
        <v>25.78</v>
      </c>
      <c r="AF118" s="39">
        <f t="shared" si="5"/>
        <v>1959.2800000000002</v>
      </c>
      <c r="AG118" s="206"/>
    </row>
    <row r="119" spans="1:87" ht="180" customHeight="1" x14ac:dyDescent="0.25">
      <c r="A119" s="224"/>
      <c r="B119" s="35">
        <v>117</v>
      </c>
      <c r="C119" s="16" t="s">
        <v>192</v>
      </c>
      <c r="D119" s="60" t="s">
        <v>374</v>
      </c>
      <c r="E119" s="36" t="s">
        <v>193</v>
      </c>
      <c r="F119" s="16" t="s">
        <v>195</v>
      </c>
      <c r="G119" s="16" t="s">
        <v>194</v>
      </c>
      <c r="H119" s="16" t="s">
        <v>6</v>
      </c>
      <c r="I119" s="50"/>
      <c r="J119" s="17" t="s">
        <v>305</v>
      </c>
      <c r="K119" s="17" t="s">
        <v>306</v>
      </c>
      <c r="L119" s="82" t="s">
        <v>302</v>
      </c>
      <c r="M119" s="17"/>
      <c r="N119" s="17"/>
      <c r="O119" s="17">
        <v>5</v>
      </c>
      <c r="P119" s="17"/>
      <c r="Q119" s="17"/>
      <c r="R119" s="17"/>
      <c r="S119" s="17">
        <v>13</v>
      </c>
      <c r="T119" s="17">
        <v>6</v>
      </c>
      <c r="U119" s="17">
        <v>2</v>
      </c>
      <c r="V119" s="17"/>
      <c r="W119" s="17">
        <v>20</v>
      </c>
      <c r="X119" s="17">
        <v>5</v>
      </c>
      <c r="Y119" s="17">
        <v>3</v>
      </c>
      <c r="Z119" s="17">
        <v>7</v>
      </c>
      <c r="AA119" s="16">
        <v>10</v>
      </c>
      <c r="AB119" s="17"/>
      <c r="AC119" s="38"/>
      <c r="AD119" s="18">
        <f t="shared" si="3"/>
        <v>71</v>
      </c>
      <c r="AE119" s="39">
        <v>27.56</v>
      </c>
      <c r="AF119" s="39">
        <f t="shared" si="5"/>
        <v>1956.76</v>
      </c>
      <c r="AG119" s="207"/>
    </row>
    <row r="120" spans="1:87" ht="285.75" customHeight="1" x14ac:dyDescent="0.25">
      <c r="A120" s="225">
        <v>40</v>
      </c>
      <c r="B120" s="85">
        <v>118</v>
      </c>
      <c r="C120" s="64" t="s">
        <v>196</v>
      </c>
      <c r="D120" s="115" t="s">
        <v>497</v>
      </c>
      <c r="E120" s="65" t="s">
        <v>197</v>
      </c>
      <c r="F120" s="65"/>
      <c r="G120" s="64" t="s">
        <v>96</v>
      </c>
      <c r="H120" s="64" t="s">
        <v>6</v>
      </c>
      <c r="I120" s="108"/>
      <c r="J120" s="88" t="s">
        <v>245</v>
      </c>
      <c r="K120" s="88" t="s">
        <v>307</v>
      </c>
      <c r="L120" s="116" t="s">
        <v>308</v>
      </c>
      <c r="M120" s="88"/>
      <c r="N120" s="88"/>
      <c r="O120" s="88"/>
      <c r="P120" s="88"/>
      <c r="Q120" s="88"/>
      <c r="R120" s="88"/>
      <c r="S120" s="88"/>
      <c r="T120" s="88"/>
      <c r="U120" s="88">
        <v>2</v>
      </c>
      <c r="V120" s="88"/>
      <c r="W120" s="88">
        <v>3</v>
      </c>
      <c r="X120" s="88">
        <v>1</v>
      </c>
      <c r="Y120" s="88">
        <v>1</v>
      </c>
      <c r="Z120" s="88">
        <v>1</v>
      </c>
      <c r="AA120" s="88"/>
      <c r="AB120" s="88"/>
      <c r="AC120" s="90"/>
      <c r="AD120" s="67">
        <f t="shared" si="3"/>
        <v>8</v>
      </c>
      <c r="AE120" s="69">
        <v>1585.33</v>
      </c>
      <c r="AF120" s="69">
        <f t="shared" si="5"/>
        <v>12682.64</v>
      </c>
      <c r="AG120" s="208">
        <f>SUM(AF120:AF122)</f>
        <v>19372.960000000003</v>
      </c>
    </row>
    <row r="121" spans="1:87" ht="180" customHeight="1" x14ac:dyDescent="0.25">
      <c r="A121" s="225"/>
      <c r="B121" s="85">
        <v>119</v>
      </c>
      <c r="C121" s="64" t="s">
        <v>198</v>
      </c>
      <c r="D121" s="92" t="s">
        <v>200</v>
      </c>
      <c r="E121" s="65" t="s">
        <v>199</v>
      </c>
      <c r="F121" s="65"/>
      <c r="G121" s="64" t="s">
        <v>96</v>
      </c>
      <c r="H121" s="64" t="s">
        <v>6</v>
      </c>
      <c r="I121" s="108"/>
      <c r="J121" s="88" t="s">
        <v>245</v>
      </c>
      <c r="K121" s="88" t="s">
        <v>309</v>
      </c>
      <c r="L121" s="116" t="s">
        <v>308</v>
      </c>
      <c r="M121" s="88"/>
      <c r="N121" s="88"/>
      <c r="O121" s="88"/>
      <c r="P121" s="88"/>
      <c r="Q121" s="88"/>
      <c r="R121" s="88"/>
      <c r="S121" s="88"/>
      <c r="T121" s="88"/>
      <c r="U121" s="88">
        <v>2</v>
      </c>
      <c r="V121" s="88"/>
      <c r="W121" s="88"/>
      <c r="X121" s="88"/>
      <c r="Y121" s="88">
        <v>1</v>
      </c>
      <c r="Z121" s="88"/>
      <c r="AA121" s="88">
        <v>1</v>
      </c>
      <c r="AB121" s="88"/>
      <c r="AC121" s="90">
        <v>2</v>
      </c>
      <c r="AD121" s="67">
        <f t="shared" si="3"/>
        <v>6</v>
      </c>
      <c r="AE121" s="69">
        <v>1040.68</v>
      </c>
      <c r="AF121" s="69">
        <f t="shared" si="5"/>
        <v>6244.08</v>
      </c>
      <c r="AG121" s="209"/>
    </row>
    <row r="122" spans="1:87" ht="180" customHeight="1" x14ac:dyDescent="0.25">
      <c r="A122" s="225"/>
      <c r="B122" s="85">
        <v>120</v>
      </c>
      <c r="C122" s="64" t="s">
        <v>198</v>
      </c>
      <c r="D122" s="92" t="s">
        <v>498</v>
      </c>
      <c r="E122" s="65" t="s">
        <v>201</v>
      </c>
      <c r="F122" s="65"/>
      <c r="G122" s="117" t="s">
        <v>202</v>
      </c>
      <c r="H122" s="64" t="s">
        <v>6</v>
      </c>
      <c r="I122" s="108"/>
      <c r="J122" s="88">
        <v>5805</v>
      </c>
      <c r="K122" s="88" t="s">
        <v>309</v>
      </c>
      <c r="L122" s="89" t="s">
        <v>241</v>
      </c>
      <c r="M122" s="88"/>
      <c r="N122" s="88"/>
      <c r="O122" s="88"/>
      <c r="P122" s="88"/>
      <c r="Q122" s="88"/>
      <c r="R122" s="88"/>
      <c r="S122" s="88"/>
      <c r="T122" s="88"/>
      <c r="U122" s="88">
        <v>4</v>
      </c>
      <c r="V122" s="88"/>
      <c r="W122" s="88"/>
      <c r="X122" s="88"/>
      <c r="Y122" s="88"/>
      <c r="Z122" s="88"/>
      <c r="AA122" s="88"/>
      <c r="AB122" s="88"/>
      <c r="AC122" s="90"/>
      <c r="AD122" s="67">
        <f t="shared" si="3"/>
        <v>4</v>
      </c>
      <c r="AE122" s="69">
        <v>111.56</v>
      </c>
      <c r="AF122" s="69">
        <f t="shared" si="5"/>
        <v>446.24</v>
      </c>
      <c r="AG122" s="210"/>
    </row>
    <row r="123" spans="1:87" ht="180" customHeight="1" x14ac:dyDescent="0.25">
      <c r="A123" s="19">
        <v>41</v>
      </c>
      <c r="B123" s="35">
        <v>121</v>
      </c>
      <c r="C123" s="51" t="s">
        <v>203</v>
      </c>
      <c r="D123" s="60" t="s">
        <v>499</v>
      </c>
      <c r="E123" s="52" t="s">
        <v>204</v>
      </c>
      <c r="F123" s="36"/>
      <c r="G123" s="16" t="s">
        <v>205</v>
      </c>
      <c r="H123" s="16" t="s">
        <v>6</v>
      </c>
      <c r="I123" s="53"/>
      <c r="J123" s="17" t="s">
        <v>310</v>
      </c>
      <c r="K123" s="17" t="s">
        <v>311</v>
      </c>
      <c r="L123" s="83" t="s">
        <v>589</v>
      </c>
      <c r="M123" s="17"/>
      <c r="N123" s="17">
        <v>210</v>
      </c>
      <c r="O123" s="17"/>
      <c r="P123" s="17">
        <v>14</v>
      </c>
      <c r="Q123" s="17"/>
      <c r="R123" s="17">
        <v>30</v>
      </c>
      <c r="S123" s="17">
        <v>15</v>
      </c>
      <c r="T123" s="17">
        <v>6</v>
      </c>
      <c r="U123" s="17">
        <v>50</v>
      </c>
      <c r="V123" s="17">
        <v>6</v>
      </c>
      <c r="W123" s="17">
        <v>1</v>
      </c>
      <c r="X123" s="17">
        <v>20</v>
      </c>
      <c r="Y123" s="17">
        <v>61</v>
      </c>
      <c r="Z123" s="17">
        <v>2</v>
      </c>
      <c r="AA123" s="17">
        <v>30</v>
      </c>
      <c r="AB123" s="17">
        <v>1</v>
      </c>
      <c r="AC123" s="38">
        <v>28</v>
      </c>
      <c r="AD123" s="54">
        <f t="shared" si="3"/>
        <v>474</v>
      </c>
      <c r="AE123" s="55">
        <v>228.69</v>
      </c>
      <c r="AF123" s="55">
        <f t="shared" si="5"/>
        <v>108399.06</v>
      </c>
      <c r="AG123" s="125">
        <f>AF123</f>
        <v>108399.06</v>
      </c>
    </row>
    <row r="124" spans="1:87" ht="180" customHeight="1" x14ac:dyDescent="0.25">
      <c r="A124" s="85">
        <v>42</v>
      </c>
      <c r="B124" s="85">
        <v>122</v>
      </c>
      <c r="C124" s="118" t="s">
        <v>206</v>
      </c>
      <c r="D124" s="119" t="s">
        <v>500</v>
      </c>
      <c r="E124" s="120" t="s">
        <v>207</v>
      </c>
      <c r="F124" s="65"/>
      <c r="G124" s="64" t="s">
        <v>208</v>
      </c>
      <c r="H124" s="64" t="s">
        <v>6</v>
      </c>
      <c r="I124" s="121"/>
      <c r="J124" s="88" t="s">
        <v>312</v>
      </c>
      <c r="K124" s="88" t="s">
        <v>313</v>
      </c>
      <c r="L124" s="122" t="s">
        <v>589</v>
      </c>
      <c r="M124" s="88">
        <v>4</v>
      </c>
      <c r="N124" s="88">
        <v>210</v>
      </c>
      <c r="O124" s="88"/>
      <c r="P124" s="88">
        <v>8</v>
      </c>
      <c r="Q124" s="88"/>
      <c r="R124" s="88">
        <v>50</v>
      </c>
      <c r="S124" s="88">
        <v>57</v>
      </c>
      <c r="T124" s="88">
        <v>20</v>
      </c>
      <c r="U124" s="88">
        <v>100</v>
      </c>
      <c r="V124" s="88">
        <v>10</v>
      </c>
      <c r="W124" s="88">
        <v>3</v>
      </c>
      <c r="X124" s="88">
        <v>50</v>
      </c>
      <c r="Y124" s="88">
        <v>12</v>
      </c>
      <c r="Z124" s="88">
        <v>32</v>
      </c>
      <c r="AA124" s="88">
        <v>15</v>
      </c>
      <c r="AB124" s="88"/>
      <c r="AC124" s="90">
        <v>28</v>
      </c>
      <c r="AD124" s="123">
        <f t="shared" si="3"/>
        <v>599</v>
      </c>
      <c r="AE124" s="124">
        <v>35.28</v>
      </c>
      <c r="AF124" s="124">
        <f t="shared" si="5"/>
        <v>21132.720000000001</v>
      </c>
      <c r="AG124" s="126">
        <f>AF124</f>
        <v>21132.720000000001</v>
      </c>
    </row>
    <row r="125" spans="1:87" s="8" customFormat="1" ht="254.25" customHeight="1" x14ac:dyDescent="0.25">
      <c r="A125" s="19">
        <v>43</v>
      </c>
      <c r="B125" s="35">
        <v>123</v>
      </c>
      <c r="C125" s="36" t="s">
        <v>210</v>
      </c>
      <c r="D125" s="56" t="s">
        <v>491</v>
      </c>
      <c r="E125" s="36" t="s">
        <v>211</v>
      </c>
      <c r="F125" s="16"/>
      <c r="G125" s="16"/>
      <c r="H125" s="16" t="s">
        <v>212</v>
      </c>
      <c r="I125" s="50"/>
      <c r="J125" s="17" t="s">
        <v>314</v>
      </c>
      <c r="K125" s="17" t="s">
        <v>315</v>
      </c>
      <c r="L125" s="82" t="s">
        <v>248</v>
      </c>
      <c r="M125" s="17">
        <v>2</v>
      </c>
      <c r="N125" s="17">
        <v>1</v>
      </c>
      <c r="O125" s="17"/>
      <c r="P125" s="17">
        <v>13</v>
      </c>
      <c r="Q125" s="17"/>
      <c r="R125" s="17">
        <v>4</v>
      </c>
      <c r="S125" s="17">
        <v>8</v>
      </c>
      <c r="T125" s="17">
        <v>4</v>
      </c>
      <c r="U125" s="17">
        <v>4</v>
      </c>
      <c r="V125" s="17"/>
      <c r="W125" s="17">
        <v>17</v>
      </c>
      <c r="X125" s="17">
        <v>2</v>
      </c>
      <c r="Y125" s="17">
        <v>2</v>
      </c>
      <c r="Z125" s="17">
        <v>21</v>
      </c>
      <c r="AA125" s="17">
        <v>10</v>
      </c>
      <c r="AB125" s="17">
        <v>1</v>
      </c>
      <c r="AC125" s="38">
        <v>8</v>
      </c>
      <c r="AD125" s="18">
        <f t="shared" ref="AD125:AD131" si="6">SUM(M125:AC125)</f>
        <v>97</v>
      </c>
      <c r="AE125" s="39">
        <v>127.74</v>
      </c>
      <c r="AF125" s="39">
        <f t="shared" si="5"/>
        <v>12390.779999999999</v>
      </c>
      <c r="AG125" s="125">
        <f>AF125</f>
        <v>12390.779999999999</v>
      </c>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row>
    <row r="126" spans="1:87" s="11" customFormat="1" ht="147" customHeight="1" x14ac:dyDescent="0.25">
      <c r="A126" s="85">
        <v>44</v>
      </c>
      <c r="B126" s="85">
        <v>124</v>
      </c>
      <c r="C126" s="65" t="s">
        <v>332</v>
      </c>
      <c r="D126" s="92" t="s">
        <v>465</v>
      </c>
      <c r="E126" s="65" t="s">
        <v>333</v>
      </c>
      <c r="F126" s="65"/>
      <c r="G126" s="64"/>
      <c r="H126" s="64"/>
      <c r="I126" s="108"/>
      <c r="J126" s="88" t="s">
        <v>314</v>
      </c>
      <c r="K126" s="88" t="s">
        <v>449</v>
      </c>
      <c r="L126" s="89" t="s">
        <v>248</v>
      </c>
      <c r="M126" s="108"/>
      <c r="N126" s="108"/>
      <c r="O126" s="108"/>
      <c r="P126" s="108"/>
      <c r="Q126" s="108"/>
      <c r="R126" s="108"/>
      <c r="S126" s="108"/>
      <c r="T126" s="108"/>
      <c r="U126" s="108"/>
      <c r="V126" s="108"/>
      <c r="W126" s="88">
        <v>1</v>
      </c>
      <c r="X126" s="108"/>
      <c r="Y126" s="108"/>
      <c r="Z126" s="108"/>
      <c r="AA126" s="108"/>
      <c r="AB126" s="108"/>
      <c r="AC126" s="90"/>
      <c r="AD126" s="67">
        <f t="shared" si="6"/>
        <v>1</v>
      </c>
      <c r="AE126" s="69">
        <v>2783.33</v>
      </c>
      <c r="AF126" s="69">
        <f t="shared" si="5"/>
        <v>2783.33</v>
      </c>
      <c r="AG126" s="126">
        <f>AF126</f>
        <v>2783.33</v>
      </c>
    </row>
    <row r="127" spans="1:87" s="11" customFormat="1" ht="135" customHeight="1" x14ac:dyDescent="0.25">
      <c r="A127" s="19">
        <v>45</v>
      </c>
      <c r="B127" s="35">
        <v>125</v>
      </c>
      <c r="C127" s="36" t="s">
        <v>332</v>
      </c>
      <c r="D127" s="56" t="s">
        <v>466</v>
      </c>
      <c r="E127" s="36" t="s">
        <v>334</v>
      </c>
      <c r="F127" s="36"/>
      <c r="G127" s="16"/>
      <c r="H127" s="16"/>
      <c r="I127" s="50"/>
      <c r="J127" s="17" t="s">
        <v>446</v>
      </c>
      <c r="K127" s="17" t="s">
        <v>447</v>
      </c>
      <c r="L127" s="82" t="s">
        <v>448</v>
      </c>
      <c r="M127" s="50"/>
      <c r="N127" s="50"/>
      <c r="O127" s="50"/>
      <c r="P127" s="50"/>
      <c r="Q127" s="50"/>
      <c r="R127" s="50"/>
      <c r="S127" s="50"/>
      <c r="T127" s="50"/>
      <c r="U127" s="50"/>
      <c r="V127" s="50"/>
      <c r="W127" s="17">
        <v>2</v>
      </c>
      <c r="X127" s="50"/>
      <c r="Y127" s="50"/>
      <c r="Z127" s="50"/>
      <c r="AA127" s="50"/>
      <c r="AB127" s="50"/>
      <c r="AC127" s="38"/>
      <c r="AD127" s="18">
        <f t="shared" si="6"/>
        <v>2</v>
      </c>
      <c r="AE127" s="39">
        <v>232.26</v>
      </c>
      <c r="AF127" s="39">
        <f t="shared" si="5"/>
        <v>464.52</v>
      </c>
      <c r="AG127" s="125">
        <f t="shared" ref="AG127:AG128" si="7">AF127</f>
        <v>464.52</v>
      </c>
    </row>
    <row r="128" spans="1:87" s="11" customFormat="1" ht="165" customHeight="1" x14ac:dyDescent="0.25">
      <c r="A128" s="85">
        <v>46</v>
      </c>
      <c r="B128" s="85">
        <v>126</v>
      </c>
      <c r="C128" s="65" t="s">
        <v>335</v>
      </c>
      <c r="D128" s="92" t="s">
        <v>467</v>
      </c>
      <c r="E128" s="65" t="s">
        <v>336</v>
      </c>
      <c r="F128" s="65"/>
      <c r="G128" s="64"/>
      <c r="H128" s="64"/>
      <c r="I128" s="108"/>
      <c r="J128" s="88" t="s">
        <v>245</v>
      </c>
      <c r="K128" s="64" t="s">
        <v>488</v>
      </c>
      <c r="L128" s="89" t="s">
        <v>241</v>
      </c>
      <c r="M128" s="108"/>
      <c r="N128" s="108"/>
      <c r="O128" s="108"/>
      <c r="P128" s="108"/>
      <c r="Q128" s="108"/>
      <c r="R128" s="108"/>
      <c r="S128" s="108"/>
      <c r="T128" s="108"/>
      <c r="U128" s="108"/>
      <c r="V128" s="108"/>
      <c r="W128" s="88">
        <v>4</v>
      </c>
      <c r="X128" s="108"/>
      <c r="Y128" s="108"/>
      <c r="Z128" s="108"/>
      <c r="AA128" s="108"/>
      <c r="AB128" s="108"/>
      <c r="AC128" s="90"/>
      <c r="AD128" s="67">
        <f t="shared" si="6"/>
        <v>4</v>
      </c>
      <c r="AE128" s="69">
        <v>1274.52</v>
      </c>
      <c r="AF128" s="69">
        <f t="shared" si="5"/>
        <v>5098.08</v>
      </c>
      <c r="AG128" s="126">
        <f t="shared" si="7"/>
        <v>5098.08</v>
      </c>
    </row>
    <row r="129" spans="1:33" s="11" customFormat="1" ht="288" customHeight="1" x14ac:dyDescent="0.25">
      <c r="A129" s="224">
        <v>47</v>
      </c>
      <c r="B129" s="35">
        <v>127</v>
      </c>
      <c r="C129" s="36" t="s">
        <v>337</v>
      </c>
      <c r="D129" s="56" t="s">
        <v>468</v>
      </c>
      <c r="E129" s="36" t="s">
        <v>338</v>
      </c>
      <c r="F129" s="36"/>
      <c r="G129" s="16" t="s">
        <v>339</v>
      </c>
      <c r="H129" s="16"/>
      <c r="I129" s="50"/>
      <c r="J129" s="17" t="s">
        <v>444</v>
      </c>
      <c r="K129" s="17" t="s">
        <v>486</v>
      </c>
      <c r="L129" s="82" t="s">
        <v>241</v>
      </c>
      <c r="M129" s="50"/>
      <c r="N129" s="50"/>
      <c r="O129" s="50"/>
      <c r="P129" s="50"/>
      <c r="Q129" s="50"/>
      <c r="R129" s="50"/>
      <c r="S129" s="50"/>
      <c r="T129" s="50"/>
      <c r="U129" s="50"/>
      <c r="V129" s="50"/>
      <c r="W129" s="17">
        <v>2</v>
      </c>
      <c r="X129" s="50"/>
      <c r="Y129" s="50"/>
      <c r="Z129" s="50"/>
      <c r="AA129" s="50"/>
      <c r="AB129" s="50"/>
      <c r="AC129" s="38"/>
      <c r="AD129" s="18">
        <f t="shared" si="6"/>
        <v>2</v>
      </c>
      <c r="AE129" s="39">
        <v>3245.49</v>
      </c>
      <c r="AF129" s="39">
        <f t="shared" si="5"/>
        <v>6490.98</v>
      </c>
      <c r="AG129" s="205">
        <f>SUM(AF129:AF130)</f>
        <v>8599.36</v>
      </c>
    </row>
    <row r="130" spans="1:33" s="11" customFormat="1" ht="204" x14ac:dyDescent="0.25">
      <c r="A130" s="224"/>
      <c r="B130" s="35">
        <v>128</v>
      </c>
      <c r="C130" s="36" t="s">
        <v>337</v>
      </c>
      <c r="D130" s="56" t="s">
        <v>469</v>
      </c>
      <c r="E130" s="36" t="s">
        <v>340</v>
      </c>
      <c r="F130" s="36" t="s">
        <v>464</v>
      </c>
      <c r="G130" s="16" t="s">
        <v>341</v>
      </c>
      <c r="H130" s="16" t="s">
        <v>342</v>
      </c>
      <c r="I130" s="50"/>
      <c r="J130" s="17" t="s">
        <v>278</v>
      </c>
      <c r="K130" s="17" t="s">
        <v>487</v>
      </c>
      <c r="L130" s="82" t="s">
        <v>241</v>
      </c>
      <c r="M130" s="50"/>
      <c r="N130" s="50"/>
      <c r="O130" s="50"/>
      <c r="P130" s="50"/>
      <c r="Q130" s="50"/>
      <c r="R130" s="50"/>
      <c r="S130" s="50"/>
      <c r="T130" s="50"/>
      <c r="U130" s="50"/>
      <c r="V130" s="50"/>
      <c r="W130" s="17">
        <v>2</v>
      </c>
      <c r="X130" s="50"/>
      <c r="Y130" s="50"/>
      <c r="Z130" s="50"/>
      <c r="AA130" s="50"/>
      <c r="AB130" s="50"/>
      <c r="AC130" s="38"/>
      <c r="AD130" s="18">
        <f t="shared" si="6"/>
        <v>2</v>
      </c>
      <c r="AE130" s="39">
        <v>1054.19</v>
      </c>
      <c r="AF130" s="39">
        <f t="shared" si="5"/>
        <v>2108.38</v>
      </c>
      <c r="AG130" s="207"/>
    </row>
    <row r="131" spans="1:33" s="11" customFormat="1" ht="199.5" customHeight="1" x14ac:dyDescent="0.25">
      <c r="A131" s="85">
        <v>48</v>
      </c>
      <c r="B131" s="85">
        <v>129</v>
      </c>
      <c r="C131" s="65" t="s">
        <v>343</v>
      </c>
      <c r="D131" s="92" t="s">
        <v>344</v>
      </c>
      <c r="E131" s="65" t="s">
        <v>345</v>
      </c>
      <c r="F131" s="65" t="s">
        <v>346</v>
      </c>
      <c r="G131" s="64" t="s">
        <v>341</v>
      </c>
      <c r="H131" s="64" t="s">
        <v>347</v>
      </c>
      <c r="I131" s="108"/>
      <c r="J131" s="88" t="s">
        <v>240</v>
      </c>
      <c r="K131" s="88" t="s">
        <v>445</v>
      </c>
      <c r="L131" s="89" t="s">
        <v>241</v>
      </c>
      <c r="M131" s="108"/>
      <c r="N131" s="108"/>
      <c r="O131" s="108"/>
      <c r="P131" s="108"/>
      <c r="Q131" s="108"/>
      <c r="R131" s="108"/>
      <c r="S131" s="108"/>
      <c r="T131" s="108"/>
      <c r="U131" s="108"/>
      <c r="V131" s="108"/>
      <c r="W131" s="108"/>
      <c r="X131" s="108"/>
      <c r="Y131" s="108"/>
      <c r="Z131" s="108"/>
      <c r="AA131" s="108"/>
      <c r="AB131" s="108"/>
      <c r="AC131" s="90">
        <v>20</v>
      </c>
      <c r="AD131" s="67">
        <f t="shared" si="6"/>
        <v>20</v>
      </c>
      <c r="AE131" s="69">
        <v>156.01</v>
      </c>
      <c r="AF131" s="69">
        <f t="shared" ref="AF131" si="8">AE131*AD131</f>
        <v>3120.2</v>
      </c>
      <c r="AG131" s="126">
        <f>AF131</f>
        <v>3120.2</v>
      </c>
    </row>
    <row r="132" spans="1:33" s="11" customFormat="1" ht="57.75" customHeight="1" x14ac:dyDescent="0.25">
      <c r="A132" s="20"/>
      <c r="B132" s="20"/>
      <c r="C132" s="9"/>
      <c r="D132" s="33"/>
      <c r="E132" s="9"/>
      <c r="F132" s="9"/>
      <c r="G132" s="10"/>
      <c r="H132" s="10"/>
      <c r="J132" s="13"/>
      <c r="K132" s="13"/>
      <c r="L132" s="13"/>
      <c r="W132" s="13"/>
      <c r="AC132" s="27"/>
      <c r="AE132" s="12"/>
      <c r="AF132" s="62" t="s">
        <v>442</v>
      </c>
      <c r="AG132" s="127">
        <f>SUM(AG3:AG131)</f>
        <v>592444.0299999998</v>
      </c>
    </row>
    <row r="133" spans="1:33" s="11" customFormat="1" ht="33.75" x14ac:dyDescent="0.25">
      <c r="A133" s="20"/>
      <c r="B133" s="20"/>
      <c r="C133" s="9"/>
      <c r="D133" s="33"/>
      <c r="E133" s="9"/>
      <c r="F133" s="9"/>
      <c r="G133" s="10"/>
      <c r="H133" s="10"/>
      <c r="J133" s="13"/>
      <c r="K133" s="13"/>
      <c r="L133" s="32"/>
      <c r="W133" s="13"/>
      <c r="AC133" s="27"/>
      <c r="AE133" s="12"/>
      <c r="AF133" s="13"/>
      <c r="AG133" s="128"/>
    </row>
    <row r="134" spans="1:33" s="11" customFormat="1" ht="33.75" x14ac:dyDescent="0.25">
      <c r="A134" s="20"/>
      <c r="B134" s="20"/>
      <c r="C134" s="9"/>
      <c r="D134" s="33"/>
      <c r="E134" s="9"/>
      <c r="F134" s="9"/>
      <c r="G134" s="10"/>
      <c r="H134" s="10"/>
      <c r="J134" s="13"/>
      <c r="K134" s="13"/>
      <c r="L134" s="32"/>
      <c r="W134" s="13"/>
      <c r="AC134" s="27"/>
      <c r="AE134" s="12"/>
      <c r="AF134" s="13"/>
      <c r="AG134" s="128"/>
    </row>
    <row r="135" spans="1:33" s="11" customFormat="1" ht="33.75" x14ac:dyDescent="0.25">
      <c r="A135" s="20"/>
      <c r="B135" s="20"/>
      <c r="C135" s="9"/>
      <c r="D135" s="33"/>
      <c r="E135" s="9"/>
      <c r="F135" s="9"/>
      <c r="G135" s="10"/>
      <c r="H135" s="10"/>
      <c r="J135" s="13"/>
      <c r="K135" s="13"/>
      <c r="L135" s="32"/>
      <c r="W135" s="13"/>
      <c r="AC135" s="27"/>
      <c r="AE135" s="12"/>
      <c r="AF135" s="13"/>
      <c r="AG135" s="128"/>
    </row>
    <row r="136" spans="1:33" s="11" customFormat="1" x14ac:dyDescent="0.25">
      <c r="A136" s="20"/>
      <c r="B136" s="20"/>
      <c r="C136" s="9"/>
      <c r="D136" s="33"/>
      <c r="E136" s="9"/>
      <c r="F136" s="9"/>
      <c r="G136" s="10"/>
      <c r="H136" s="10"/>
      <c r="J136" s="13"/>
      <c r="K136" s="13"/>
      <c r="L136" s="30"/>
      <c r="W136" s="13"/>
      <c r="AC136" s="27"/>
      <c r="AE136" s="12"/>
      <c r="AF136" s="13"/>
      <c r="AG136" s="128"/>
    </row>
    <row r="137" spans="1:33" s="11" customFormat="1" x14ac:dyDescent="0.25">
      <c r="A137" s="20"/>
      <c r="B137" s="20"/>
      <c r="C137" s="9"/>
      <c r="D137" s="33"/>
      <c r="E137" s="9"/>
      <c r="F137" s="9"/>
      <c r="G137" s="10"/>
      <c r="H137" s="10"/>
      <c r="J137" s="13"/>
      <c r="K137" s="13"/>
      <c r="L137" s="30"/>
      <c r="W137" s="13"/>
      <c r="AC137" s="27"/>
      <c r="AE137" s="12"/>
      <c r="AF137" s="13"/>
      <c r="AG137" s="128"/>
    </row>
    <row r="138" spans="1:33" s="11" customFormat="1" x14ac:dyDescent="0.25">
      <c r="A138" s="20"/>
      <c r="B138" s="20"/>
      <c r="C138" s="9"/>
      <c r="D138" s="33"/>
      <c r="E138" s="9"/>
      <c r="F138" s="9"/>
      <c r="G138" s="10"/>
      <c r="H138" s="10"/>
      <c r="J138" s="13"/>
      <c r="K138" s="13"/>
      <c r="L138" s="30"/>
      <c r="W138" s="13"/>
      <c r="AC138" s="27"/>
      <c r="AE138" s="12"/>
      <c r="AF138" s="13"/>
      <c r="AG138" s="128"/>
    </row>
    <row r="139" spans="1:33" s="11" customFormat="1" x14ac:dyDescent="0.25">
      <c r="A139" s="20"/>
      <c r="B139" s="20"/>
      <c r="C139" s="9"/>
      <c r="D139" s="33"/>
      <c r="E139" s="9"/>
      <c r="F139" s="9"/>
      <c r="G139" s="10"/>
      <c r="H139" s="10"/>
      <c r="J139" s="13"/>
      <c r="K139" s="13"/>
      <c r="L139" s="30"/>
      <c r="W139" s="13"/>
      <c r="AC139" s="27"/>
      <c r="AE139" s="12"/>
      <c r="AF139" s="13"/>
      <c r="AG139" s="128"/>
    </row>
    <row r="140" spans="1:33" s="11" customFormat="1" x14ac:dyDescent="0.25">
      <c r="A140" s="20"/>
      <c r="B140" s="20"/>
      <c r="C140" s="9"/>
      <c r="D140" s="33"/>
      <c r="E140" s="9"/>
      <c r="F140" s="9"/>
      <c r="G140" s="10"/>
      <c r="H140" s="10"/>
      <c r="J140" s="13"/>
      <c r="K140" s="13"/>
      <c r="L140" s="30"/>
      <c r="W140" s="13"/>
      <c r="AC140" s="27"/>
      <c r="AE140" s="12"/>
      <c r="AF140" s="13"/>
      <c r="AG140" s="128"/>
    </row>
    <row r="141" spans="1:33" s="11" customFormat="1" x14ac:dyDescent="0.25">
      <c r="A141" s="20"/>
      <c r="B141" s="20"/>
      <c r="C141" s="9"/>
      <c r="D141" s="33"/>
      <c r="E141" s="9"/>
      <c r="F141" s="9"/>
      <c r="G141" s="10"/>
      <c r="H141" s="10"/>
      <c r="J141" s="13"/>
      <c r="K141" s="13"/>
      <c r="L141" s="30"/>
      <c r="W141" s="13"/>
      <c r="AC141" s="27"/>
      <c r="AE141" s="12"/>
      <c r="AF141" s="13"/>
      <c r="AG141" s="128"/>
    </row>
    <row r="142" spans="1:33" s="11" customFormat="1" x14ac:dyDescent="0.25">
      <c r="A142" s="20"/>
      <c r="B142" s="20"/>
      <c r="C142" s="9"/>
      <c r="D142" s="33"/>
      <c r="E142" s="9"/>
      <c r="F142" s="9"/>
      <c r="G142" s="10"/>
      <c r="H142" s="10"/>
      <c r="J142" s="13"/>
      <c r="K142" s="13"/>
      <c r="L142" s="30"/>
      <c r="W142" s="13"/>
      <c r="AC142" s="27"/>
      <c r="AE142" s="12"/>
      <c r="AF142" s="13"/>
      <c r="AG142" s="128"/>
    </row>
    <row r="143" spans="1:33" s="11" customFormat="1" x14ac:dyDescent="0.25">
      <c r="A143" s="20"/>
      <c r="B143" s="20"/>
      <c r="C143" s="9"/>
      <c r="D143" s="33"/>
      <c r="E143" s="9"/>
      <c r="F143" s="9"/>
      <c r="G143" s="10"/>
      <c r="H143" s="10"/>
      <c r="J143" s="13"/>
      <c r="K143" s="13"/>
      <c r="L143" s="30"/>
      <c r="W143" s="13"/>
      <c r="AC143" s="27"/>
      <c r="AE143" s="12"/>
      <c r="AF143" s="13"/>
      <c r="AG143" s="128"/>
    </row>
    <row r="144" spans="1:33" s="11" customFormat="1" x14ac:dyDescent="0.25">
      <c r="A144" s="20"/>
      <c r="B144" s="20"/>
      <c r="C144" s="9"/>
      <c r="D144" s="33"/>
      <c r="E144" s="9"/>
      <c r="F144" s="9"/>
      <c r="G144" s="10"/>
      <c r="H144" s="10"/>
      <c r="J144" s="13"/>
      <c r="K144" s="13"/>
      <c r="L144" s="30"/>
      <c r="W144" s="13"/>
      <c r="AC144" s="27"/>
      <c r="AE144" s="12"/>
      <c r="AF144" s="13"/>
      <c r="AG144" s="128"/>
    </row>
    <row r="145" spans="1:33" s="11" customFormat="1" x14ac:dyDescent="0.25">
      <c r="A145" s="20"/>
      <c r="B145" s="20"/>
      <c r="C145" s="9"/>
      <c r="D145" s="33"/>
      <c r="E145" s="9"/>
      <c r="F145" s="9"/>
      <c r="G145" s="10"/>
      <c r="H145" s="10"/>
      <c r="J145" s="13"/>
      <c r="K145" s="13"/>
      <c r="L145" s="30"/>
      <c r="W145" s="13"/>
      <c r="AC145" s="27"/>
      <c r="AE145" s="12"/>
      <c r="AF145" s="13"/>
      <c r="AG145" s="128"/>
    </row>
    <row r="146" spans="1:33" s="11" customFormat="1" x14ac:dyDescent="0.25">
      <c r="A146" s="20"/>
      <c r="B146" s="20"/>
      <c r="C146" s="9"/>
      <c r="D146" s="33"/>
      <c r="E146" s="9"/>
      <c r="F146" s="9"/>
      <c r="G146" s="10"/>
      <c r="H146" s="10"/>
      <c r="J146" s="13"/>
      <c r="K146" s="13"/>
      <c r="L146" s="30"/>
      <c r="W146" s="13"/>
      <c r="AC146" s="27"/>
      <c r="AE146" s="12"/>
      <c r="AF146" s="13"/>
      <c r="AG146" s="128"/>
    </row>
    <row r="147" spans="1:33" s="11" customFormat="1" x14ac:dyDescent="0.25">
      <c r="A147" s="20"/>
      <c r="B147" s="20"/>
      <c r="C147" s="9"/>
      <c r="D147" s="33"/>
      <c r="E147" s="9"/>
      <c r="F147" s="9"/>
      <c r="G147" s="10"/>
      <c r="H147" s="10"/>
      <c r="J147" s="13"/>
      <c r="K147" s="13"/>
      <c r="L147" s="30"/>
      <c r="W147" s="13"/>
      <c r="AC147" s="27"/>
      <c r="AE147" s="12"/>
      <c r="AF147" s="13"/>
      <c r="AG147" s="128"/>
    </row>
    <row r="148" spans="1:33" s="11" customFormat="1" x14ac:dyDescent="0.25">
      <c r="A148" s="20"/>
      <c r="B148" s="20"/>
      <c r="C148" s="9"/>
      <c r="D148" s="33"/>
      <c r="E148" s="9"/>
      <c r="F148" s="9"/>
      <c r="G148" s="10"/>
      <c r="H148" s="10"/>
      <c r="J148" s="13"/>
      <c r="K148" s="13"/>
      <c r="L148" s="30"/>
      <c r="W148" s="13"/>
      <c r="AC148" s="27"/>
      <c r="AE148" s="12"/>
      <c r="AF148" s="13"/>
      <c r="AG148" s="128"/>
    </row>
    <row r="149" spans="1:33" s="11" customFormat="1" x14ac:dyDescent="0.25">
      <c r="A149" s="20"/>
      <c r="B149" s="20"/>
      <c r="C149" s="9"/>
      <c r="D149" s="33"/>
      <c r="E149" s="9"/>
      <c r="F149" s="9"/>
      <c r="G149" s="10"/>
      <c r="H149" s="10"/>
      <c r="J149" s="13"/>
      <c r="K149" s="13"/>
      <c r="L149" s="30"/>
      <c r="W149" s="13"/>
      <c r="AC149" s="27"/>
      <c r="AE149" s="12"/>
      <c r="AF149" s="13"/>
      <c r="AG149" s="128"/>
    </row>
    <row r="150" spans="1:33" s="11" customFormat="1" x14ac:dyDescent="0.25">
      <c r="A150" s="20"/>
      <c r="B150" s="20"/>
      <c r="C150" s="9"/>
      <c r="D150" s="33"/>
      <c r="E150" s="9"/>
      <c r="F150" s="9"/>
      <c r="G150" s="10"/>
      <c r="H150" s="10"/>
      <c r="J150" s="13"/>
      <c r="K150" s="13"/>
      <c r="L150" s="30"/>
      <c r="W150" s="13"/>
      <c r="AC150" s="27"/>
      <c r="AE150" s="12"/>
      <c r="AF150" s="13"/>
      <c r="AG150" s="128"/>
    </row>
    <row r="151" spans="1:33" s="11" customFormat="1" x14ac:dyDescent="0.25">
      <c r="A151" s="20"/>
      <c r="B151" s="20"/>
      <c r="C151" s="9"/>
      <c r="D151" s="33"/>
      <c r="E151" s="9"/>
      <c r="F151" s="9"/>
      <c r="G151" s="10"/>
      <c r="H151" s="10"/>
      <c r="J151" s="13"/>
      <c r="K151" s="13"/>
      <c r="L151" s="30"/>
      <c r="W151" s="13"/>
      <c r="AC151" s="27"/>
      <c r="AE151" s="12"/>
      <c r="AF151" s="13"/>
      <c r="AG151" s="128"/>
    </row>
    <row r="152" spans="1:33" s="11" customFormat="1" x14ac:dyDescent="0.25">
      <c r="A152" s="20"/>
      <c r="B152" s="20"/>
      <c r="C152" s="9"/>
      <c r="D152" s="33"/>
      <c r="E152" s="9"/>
      <c r="F152" s="9"/>
      <c r="G152" s="10"/>
      <c r="H152" s="10"/>
      <c r="J152" s="13"/>
      <c r="K152" s="13"/>
      <c r="L152" s="30"/>
      <c r="W152" s="13"/>
      <c r="AC152" s="27"/>
      <c r="AE152" s="12"/>
      <c r="AF152" s="13"/>
      <c r="AG152" s="128"/>
    </row>
    <row r="153" spans="1:33" s="11" customFormat="1" x14ac:dyDescent="0.25">
      <c r="A153" s="20"/>
      <c r="B153" s="20"/>
      <c r="C153" s="9"/>
      <c r="D153" s="33"/>
      <c r="E153" s="9"/>
      <c r="F153" s="9"/>
      <c r="G153" s="10"/>
      <c r="H153" s="10"/>
      <c r="J153" s="13"/>
      <c r="K153" s="13"/>
      <c r="L153" s="30"/>
      <c r="W153" s="13"/>
      <c r="AC153" s="27"/>
      <c r="AE153" s="12"/>
      <c r="AF153" s="13"/>
      <c r="AG153" s="128"/>
    </row>
    <row r="154" spans="1:33" s="11" customFormat="1" x14ac:dyDescent="0.25">
      <c r="A154" s="20"/>
      <c r="B154" s="20"/>
      <c r="C154" s="9"/>
      <c r="D154" s="33"/>
      <c r="E154" s="9"/>
      <c r="F154" s="9"/>
      <c r="G154" s="10"/>
      <c r="H154" s="10"/>
      <c r="J154" s="13"/>
      <c r="K154" s="13"/>
      <c r="L154" s="30"/>
      <c r="W154" s="13"/>
      <c r="AC154" s="27"/>
      <c r="AE154" s="12"/>
      <c r="AF154" s="13"/>
      <c r="AG154" s="128"/>
    </row>
    <row r="155" spans="1:33" s="11" customFormat="1" x14ac:dyDescent="0.25">
      <c r="A155" s="20"/>
      <c r="B155" s="20"/>
      <c r="C155" s="9"/>
      <c r="D155" s="33"/>
      <c r="E155" s="9"/>
      <c r="F155" s="9"/>
      <c r="G155" s="10"/>
      <c r="H155" s="10"/>
      <c r="J155" s="13"/>
      <c r="K155" s="13"/>
      <c r="L155" s="30"/>
      <c r="W155" s="13"/>
      <c r="AC155" s="27"/>
      <c r="AE155" s="12"/>
      <c r="AF155" s="13"/>
      <c r="AG155" s="128"/>
    </row>
    <row r="156" spans="1:33" s="11" customFormat="1" x14ac:dyDescent="0.25">
      <c r="A156" s="20"/>
      <c r="B156" s="20"/>
      <c r="C156" s="9"/>
      <c r="D156" s="33"/>
      <c r="E156" s="9"/>
      <c r="F156" s="9"/>
      <c r="G156" s="10"/>
      <c r="H156" s="10"/>
      <c r="J156" s="13"/>
      <c r="K156" s="13"/>
      <c r="L156" s="30"/>
      <c r="W156" s="13"/>
      <c r="AC156" s="27"/>
      <c r="AE156" s="12"/>
      <c r="AF156" s="13"/>
      <c r="AG156" s="128"/>
    </row>
    <row r="157" spans="1:33" s="11" customFormat="1" x14ac:dyDescent="0.25">
      <c r="A157" s="20"/>
      <c r="B157" s="20"/>
      <c r="C157" s="9"/>
      <c r="D157" s="33"/>
      <c r="E157" s="9"/>
      <c r="F157" s="9"/>
      <c r="G157" s="10"/>
      <c r="H157" s="10"/>
      <c r="J157" s="13"/>
      <c r="K157" s="13"/>
      <c r="L157" s="30"/>
      <c r="W157" s="13"/>
      <c r="AC157" s="27"/>
      <c r="AE157" s="12"/>
      <c r="AF157" s="13"/>
      <c r="AG157" s="128"/>
    </row>
    <row r="158" spans="1:33" s="11" customFormat="1" x14ac:dyDescent="0.25">
      <c r="A158" s="20"/>
      <c r="B158" s="20"/>
      <c r="C158" s="9"/>
      <c r="D158" s="33"/>
      <c r="E158" s="9"/>
      <c r="F158" s="9"/>
      <c r="G158" s="10"/>
      <c r="H158" s="10"/>
      <c r="J158" s="13"/>
      <c r="K158" s="13"/>
      <c r="L158" s="30"/>
      <c r="W158" s="13"/>
      <c r="AC158" s="27"/>
      <c r="AE158" s="12"/>
      <c r="AF158" s="13"/>
      <c r="AG158" s="128"/>
    </row>
    <row r="159" spans="1:33" s="11" customFormat="1" x14ac:dyDescent="0.25">
      <c r="A159" s="20"/>
      <c r="B159" s="20"/>
      <c r="C159" s="9"/>
      <c r="D159" s="33"/>
      <c r="E159" s="9"/>
      <c r="F159" s="9"/>
      <c r="G159" s="10"/>
      <c r="H159" s="10"/>
      <c r="J159" s="13"/>
      <c r="K159" s="13"/>
      <c r="L159" s="30"/>
      <c r="W159" s="13"/>
      <c r="AC159" s="27"/>
      <c r="AE159" s="12"/>
      <c r="AF159" s="13"/>
      <c r="AG159" s="128"/>
    </row>
    <row r="160" spans="1:33" s="11" customFormat="1" x14ac:dyDescent="0.25">
      <c r="A160" s="20"/>
      <c r="B160" s="20"/>
      <c r="C160" s="9"/>
      <c r="D160" s="33"/>
      <c r="E160" s="9"/>
      <c r="F160" s="9"/>
      <c r="G160" s="10"/>
      <c r="H160" s="10"/>
      <c r="J160" s="13"/>
      <c r="K160" s="13"/>
      <c r="L160" s="30"/>
      <c r="W160" s="13"/>
      <c r="AC160" s="27"/>
      <c r="AE160" s="12"/>
      <c r="AF160" s="13"/>
      <c r="AG160" s="128"/>
    </row>
    <row r="161" spans="1:33" s="11" customFormat="1" x14ac:dyDescent="0.25">
      <c r="A161" s="20"/>
      <c r="B161" s="20"/>
      <c r="C161" s="9"/>
      <c r="D161" s="33"/>
      <c r="E161" s="9"/>
      <c r="F161" s="9"/>
      <c r="G161" s="10"/>
      <c r="H161" s="10"/>
      <c r="J161" s="13"/>
      <c r="K161" s="13"/>
      <c r="L161" s="30"/>
      <c r="W161" s="13"/>
      <c r="AC161" s="27"/>
      <c r="AE161" s="12"/>
      <c r="AF161" s="13"/>
      <c r="AG161" s="128"/>
    </row>
    <row r="162" spans="1:33" s="11" customFormat="1" x14ac:dyDescent="0.25">
      <c r="A162" s="20"/>
      <c r="B162" s="20"/>
      <c r="C162" s="9"/>
      <c r="D162" s="33"/>
      <c r="E162" s="9"/>
      <c r="F162" s="9"/>
      <c r="G162" s="10"/>
      <c r="H162" s="10"/>
      <c r="J162" s="13"/>
      <c r="K162" s="13"/>
      <c r="L162" s="30"/>
      <c r="W162" s="13"/>
      <c r="AC162" s="27"/>
      <c r="AE162" s="12"/>
      <c r="AF162" s="13"/>
      <c r="AG162" s="128"/>
    </row>
    <row r="163" spans="1:33" s="11" customFormat="1" x14ac:dyDescent="0.25">
      <c r="A163" s="20"/>
      <c r="B163" s="20"/>
      <c r="C163" s="9"/>
      <c r="D163" s="33"/>
      <c r="E163" s="9"/>
      <c r="F163" s="9"/>
      <c r="G163" s="10"/>
      <c r="H163" s="10"/>
      <c r="J163" s="13"/>
      <c r="K163" s="13"/>
      <c r="L163" s="30"/>
      <c r="W163" s="13"/>
      <c r="AC163" s="27"/>
      <c r="AE163" s="12"/>
      <c r="AF163" s="13"/>
      <c r="AG163" s="128"/>
    </row>
    <row r="164" spans="1:33" s="11" customFormat="1" x14ac:dyDescent="0.25">
      <c r="A164" s="20"/>
      <c r="B164" s="20"/>
      <c r="C164" s="9"/>
      <c r="D164" s="33"/>
      <c r="E164" s="9"/>
      <c r="F164" s="9"/>
      <c r="G164" s="10"/>
      <c r="H164" s="10"/>
      <c r="J164" s="13"/>
      <c r="K164" s="13"/>
      <c r="L164" s="30"/>
      <c r="W164" s="13"/>
      <c r="AC164" s="27"/>
      <c r="AE164" s="12"/>
      <c r="AF164" s="13"/>
      <c r="AG164" s="128"/>
    </row>
    <row r="165" spans="1:33" s="11" customFormat="1" x14ac:dyDescent="0.25">
      <c r="A165" s="20"/>
      <c r="B165" s="20"/>
      <c r="C165" s="9"/>
      <c r="D165" s="33"/>
      <c r="E165" s="9"/>
      <c r="F165" s="9"/>
      <c r="G165" s="10"/>
      <c r="H165" s="10"/>
      <c r="J165" s="13"/>
      <c r="K165" s="13"/>
      <c r="L165" s="30"/>
      <c r="W165" s="13"/>
      <c r="AC165" s="27"/>
      <c r="AE165" s="12"/>
      <c r="AF165" s="13"/>
      <c r="AG165" s="128"/>
    </row>
    <row r="166" spans="1:33" s="11" customFormat="1" x14ac:dyDescent="0.25">
      <c r="A166" s="20"/>
      <c r="B166" s="20"/>
      <c r="C166" s="9"/>
      <c r="D166" s="33"/>
      <c r="E166" s="9"/>
      <c r="F166" s="9"/>
      <c r="G166" s="10"/>
      <c r="H166" s="10"/>
      <c r="J166" s="13"/>
      <c r="K166" s="13"/>
      <c r="L166" s="30"/>
      <c r="W166" s="13"/>
      <c r="AC166" s="27"/>
      <c r="AE166" s="12"/>
      <c r="AF166" s="13"/>
      <c r="AG166" s="128"/>
    </row>
    <row r="167" spans="1:33" s="11" customFormat="1" x14ac:dyDescent="0.25">
      <c r="A167" s="20"/>
      <c r="B167" s="20"/>
      <c r="C167" s="9"/>
      <c r="D167" s="33"/>
      <c r="E167" s="9"/>
      <c r="F167" s="9"/>
      <c r="G167" s="10"/>
      <c r="H167" s="10"/>
      <c r="J167" s="13"/>
      <c r="K167" s="13"/>
      <c r="L167" s="30"/>
      <c r="W167" s="13"/>
      <c r="AC167" s="27"/>
      <c r="AE167" s="12"/>
      <c r="AF167" s="13"/>
      <c r="AG167" s="128"/>
    </row>
    <row r="168" spans="1:33" s="11" customFormat="1" x14ac:dyDescent="0.25">
      <c r="A168" s="20"/>
      <c r="B168" s="20"/>
      <c r="C168" s="9"/>
      <c r="D168" s="33"/>
      <c r="E168" s="9"/>
      <c r="F168" s="9"/>
      <c r="G168" s="10"/>
      <c r="H168" s="10"/>
      <c r="J168" s="13"/>
      <c r="K168" s="13"/>
      <c r="L168" s="30"/>
      <c r="W168" s="13"/>
      <c r="AC168" s="27"/>
      <c r="AE168" s="12"/>
      <c r="AF168" s="13"/>
      <c r="AG168" s="128"/>
    </row>
    <row r="169" spans="1:33" s="11" customFormat="1" x14ac:dyDescent="0.25">
      <c r="A169" s="20"/>
      <c r="B169" s="20"/>
      <c r="C169" s="9"/>
      <c r="D169" s="33"/>
      <c r="E169" s="9"/>
      <c r="F169" s="9"/>
      <c r="G169" s="10"/>
      <c r="H169" s="10"/>
      <c r="J169" s="13"/>
      <c r="K169" s="13"/>
      <c r="L169" s="30"/>
      <c r="W169" s="13"/>
      <c r="AC169" s="27"/>
      <c r="AE169" s="12"/>
      <c r="AF169" s="13"/>
      <c r="AG169" s="128"/>
    </row>
    <row r="170" spans="1:33" s="11" customFormat="1" x14ac:dyDescent="0.25">
      <c r="A170" s="20"/>
      <c r="B170" s="20"/>
      <c r="C170" s="9"/>
      <c r="D170" s="33"/>
      <c r="E170" s="9"/>
      <c r="F170" s="9"/>
      <c r="G170" s="10"/>
      <c r="H170" s="10"/>
      <c r="J170" s="13"/>
      <c r="K170" s="13"/>
      <c r="L170" s="30"/>
      <c r="W170" s="13"/>
      <c r="AC170" s="27"/>
      <c r="AE170" s="12"/>
      <c r="AF170" s="13"/>
      <c r="AG170" s="128"/>
    </row>
    <row r="171" spans="1:33" s="11" customFormat="1" x14ac:dyDescent="0.25">
      <c r="A171" s="20"/>
      <c r="B171" s="20"/>
      <c r="C171" s="9"/>
      <c r="D171" s="33"/>
      <c r="E171" s="9"/>
      <c r="F171" s="9"/>
      <c r="G171" s="10"/>
      <c r="H171" s="10"/>
      <c r="J171" s="13"/>
      <c r="K171" s="13"/>
      <c r="L171" s="30"/>
      <c r="W171" s="13"/>
      <c r="AC171" s="27"/>
      <c r="AE171" s="12"/>
      <c r="AF171" s="13"/>
      <c r="AG171" s="128"/>
    </row>
    <row r="172" spans="1:33" s="11" customFormat="1" x14ac:dyDescent="0.25">
      <c r="A172" s="20"/>
      <c r="B172" s="20"/>
      <c r="C172" s="9"/>
      <c r="D172" s="33"/>
      <c r="E172" s="9"/>
      <c r="F172" s="9"/>
      <c r="G172" s="10"/>
      <c r="H172" s="10"/>
      <c r="J172" s="13"/>
      <c r="K172" s="13"/>
      <c r="L172" s="30"/>
      <c r="W172" s="13"/>
      <c r="AC172" s="27"/>
      <c r="AE172" s="12"/>
      <c r="AF172" s="13"/>
      <c r="AG172" s="128"/>
    </row>
    <row r="173" spans="1:33" s="11" customFormat="1" x14ac:dyDescent="0.25">
      <c r="A173" s="20"/>
      <c r="B173" s="20"/>
      <c r="C173" s="9"/>
      <c r="D173" s="33"/>
      <c r="E173" s="9"/>
      <c r="F173" s="9"/>
      <c r="G173" s="10"/>
      <c r="H173" s="10"/>
      <c r="J173" s="13"/>
      <c r="K173" s="13"/>
      <c r="L173" s="30"/>
      <c r="W173" s="13"/>
      <c r="AC173" s="27"/>
      <c r="AE173" s="12"/>
      <c r="AF173" s="13"/>
      <c r="AG173" s="128"/>
    </row>
    <row r="174" spans="1:33" s="11" customFormat="1" x14ac:dyDescent="0.25">
      <c r="A174" s="20"/>
      <c r="B174" s="20"/>
      <c r="C174" s="9"/>
      <c r="D174" s="33"/>
      <c r="E174" s="9"/>
      <c r="F174" s="9"/>
      <c r="G174" s="10"/>
      <c r="H174" s="10"/>
      <c r="J174" s="13"/>
      <c r="K174" s="13"/>
      <c r="L174" s="30"/>
      <c r="W174" s="13"/>
      <c r="AC174" s="27"/>
      <c r="AE174" s="12"/>
      <c r="AF174" s="13"/>
      <c r="AG174" s="128"/>
    </row>
    <row r="175" spans="1:33" s="11" customFormat="1" x14ac:dyDescent="0.25">
      <c r="A175" s="20"/>
      <c r="B175" s="20"/>
      <c r="C175" s="9"/>
      <c r="D175" s="33"/>
      <c r="E175" s="9"/>
      <c r="F175" s="9"/>
      <c r="G175" s="10"/>
      <c r="H175" s="10"/>
      <c r="J175" s="13"/>
      <c r="K175" s="13"/>
      <c r="L175" s="30"/>
      <c r="W175" s="13"/>
      <c r="AC175" s="27"/>
      <c r="AE175" s="12"/>
      <c r="AF175" s="13"/>
      <c r="AG175" s="128"/>
    </row>
    <row r="176" spans="1:33" s="11" customFormat="1" x14ac:dyDescent="0.25">
      <c r="A176" s="20"/>
      <c r="B176" s="20"/>
      <c r="C176" s="9"/>
      <c r="D176" s="33"/>
      <c r="E176" s="9"/>
      <c r="F176" s="9"/>
      <c r="G176" s="10"/>
      <c r="H176" s="10"/>
      <c r="J176" s="13"/>
      <c r="K176" s="13"/>
      <c r="L176" s="30"/>
      <c r="W176" s="13"/>
      <c r="AC176" s="27"/>
      <c r="AE176" s="12"/>
      <c r="AF176" s="13"/>
      <c r="AG176" s="128"/>
    </row>
    <row r="177" spans="1:33" s="11" customFormat="1" x14ac:dyDescent="0.25">
      <c r="A177" s="20"/>
      <c r="B177" s="20"/>
      <c r="C177" s="9"/>
      <c r="D177" s="33"/>
      <c r="E177" s="9"/>
      <c r="F177" s="9"/>
      <c r="G177" s="10"/>
      <c r="H177" s="10"/>
      <c r="J177" s="13"/>
      <c r="K177" s="13"/>
      <c r="L177" s="30"/>
      <c r="W177" s="13"/>
      <c r="AC177" s="27"/>
      <c r="AE177" s="12"/>
      <c r="AF177" s="13"/>
      <c r="AG177" s="128"/>
    </row>
    <row r="178" spans="1:33" s="11" customFormat="1" x14ac:dyDescent="0.25">
      <c r="A178" s="20"/>
      <c r="B178" s="20"/>
      <c r="C178" s="9"/>
      <c r="D178" s="33"/>
      <c r="E178" s="9"/>
      <c r="F178" s="9"/>
      <c r="G178" s="10"/>
      <c r="H178" s="10"/>
      <c r="J178" s="13"/>
      <c r="K178" s="13"/>
      <c r="L178" s="30"/>
      <c r="W178" s="13"/>
      <c r="AC178" s="27"/>
      <c r="AE178" s="12"/>
      <c r="AF178" s="13"/>
      <c r="AG178" s="128"/>
    </row>
    <row r="179" spans="1:33" s="11" customFormat="1" x14ac:dyDescent="0.25">
      <c r="A179" s="20"/>
      <c r="B179" s="20"/>
      <c r="C179" s="9"/>
      <c r="D179" s="33"/>
      <c r="E179" s="9"/>
      <c r="F179" s="9"/>
      <c r="G179" s="10"/>
      <c r="H179" s="10"/>
      <c r="J179" s="13"/>
      <c r="K179" s="13"/>
      <c r="L179" s="30"/>
      <c r="W179" s="13"/>
      <c r="AC179" s="27"/>
      <c r="AE179" s="12"/>
      <c r="AF179" s="13"/>
      <c r="AG179" s="128"/>
    </row>
    <row r="180" spans="1:33" s="11" customFormat="1" x14ac:dyDescent="0.25">
      <c r="A180" s="20"/>
      <c r="B180" s="20"/>
      <c r="C180" s="9"/>
      <c r="D180" s="33"/>
      <c r="E180" s="9"/>
      <c r="F180" s="9"/>
      <c r="G180" s="10"/>
      <c r="H180" s="10"/>
      <c r="J180" s="13"/>
      <c r="K180" s="13"/>
      <c r="L180" s="30"/>
      <c r="W180" s="13"/>
      <c r="AC180" s="27"/>
      <c r="AE180" s="12"/>
      <c r="AF180" s="13"/>
      <c r="AG180" s="128"/>
    </row>
    <row r="181" spans="1:33" s="11" customFormat="1" x14ac:dyDescent="0.25">
      <c r="A181" s="20"/>
      <c r="B181" s="20"/>
      <c r="C181" s="9"/>
      <c r="D181" s="33"/>
      <c r="E181" s="9"/>
      <c r="F181" s="9"/>
      <c r="G181" s="10"/>
      <c r="H181" s="10"/>
      <c r="J181" s="13"/>
      <c r="K181" s="13"/>
      <c r="L181" s="30"/>
      <c r="W181" s="13"/>
      <c r="AC181" s="27"/>
      <c r="AE181" s="12"/>
      <c r="AF181" s="13"/>
      <c r="AG181" s="128"/>
    </row>
    <row r="182" spans="1:33" s="11" customFormat="1" x14ac:dyDescent="0.25">
      <c r="A182" s="20"/>
      <c r="B182" s="20"/>
      <c r="C182" s="9"/>
      <c r="D182" s="33"/>
      <c r="E182" s="9"/>
      <c r="F182" s="9"/>
      <c r="G182" s="10"/>
      <c r="H182" s="10"/>
      <c r="J182" s="13"/>
      <c r="K182" s="13"/>
      <c r="L182" s="30"/>
      <c r="W182" s="13"/>
      <c r="AC182" s="27"/>
      <c r="AE182" s="12"/>
      <c r="AF182" s="13"/>
      <c r="AG182" s="128"/>
    </row>
    <row r="183" spans="1:33" s="11" customFormat="1" x14ac:dyDescent="0.25">
      <c r="A183" s="20"/>
      <c r="B183" s="20"/>
      <c r="C183" s="9"/>
      <c r="D183" s="33"/>
      <c r="E183" s="9"/>
      <c r="F183" s="9"/>
      <c r="G183" s="10"/>
      <c r="H183" s="10"/>
      <c r="J183" s="13"/>
      <c r="K183" s="13"/>
      <c r="L183" s="30"/>
      <c r="W183" s="13"/>
      <c r="AC183" s="27"/>
      <c r="AE183" s="12"/>
      <c r="AF183" s="13"/>
      <c r="AG183" s="128"/>
    </row>
    <row r="184" spans="1:33" s="11" customFormat="1" x14ac:dyDescent="0.25">
      <c r="A184" s="20"/>
      <c r="B184" s="20"/>
      <c r="C184" s="9"/>
      <c r="D184" s="33"/>
      <c r="E184" s="9"/>
      <c r="F184" s="9"/>
      <c r="G184" s="10"/>
      <c r="H184" s="10"/>
      <c r="J184" s="13"/>
      <c r="K184" s="13"/>
      <c r="L184" s="30"/>
      <c r="W184" s="13"/>
      <c r="AC184" s="27"/>
      <c r="AE184" s="12"/>
      <c r="AF184" s="13"/>
      <c r="AG184" s="128"/>
    </row>
    <row r="185" spans="1:33" s="11" customFormat="1" x14ac:dyDescent="0.25">
      <c r="A185" s="20"/>
      <c r="B185" s="20"/>
      <c r="C185" s="9"/>
      <c r="D185" s="33"/>
      <c r="E185" s="9"/>
      <c r="F185" s="9"/>
      <c r="G185" s="10"/>
      <c r="H185" s="10"/>
      <c r="J185" s="13"/>
      <c r="K185" s="13"/>
      <c r="L185" s="30"/>
      <c r="W185" s="13"/>
      <c r="AC185" s="27"/>
      <c r="AE185" s="12"/>
      <c r="AF185" s="13"/>
      <c r="AG185" s="128"/>
    </row>
    <row r="186" spans="1:33" s="11" customFormat="1" x14ac:dyDescent="0.25">
      <c r="A186" s="20"/>
      <c r="B186" s="20"/>
      <c r="C186" s="9"/>
      <c r="D186" s="33"/>
      <c r="E186" s="9"/>
      <c r="F186" s="9"/>
      <c r="G186" s="10"/>
      <c r="H186" s="10"/>
      <c r="J186" s="13"/>
      <c r="K186" s="13"/>
      <c r="L186" s="30"/>
      <c r="W186" s="13"/>
      <c r="AC186" s="27"/>
      <c r="AE186" s="12"/>
      <c r="AF186" s="13"/>
      <c r="AG186" s="128"/>
    </row>
    <row r="187" spans="1:33" s="11" customFormat="1" x14ac:dyDescent="0.25">
      <c r="A187" s="20"/>
      <c r="B187" s="20"/>
      <c r="C187" s="9"/>
      <c r="D187" s="33"/>
      <c r="E187" s="9"/>
      <c r="F187" s="9"/>
      <c r="G187" s="10"/>
      <c r="H187" s="10"/>
      <c r="J187" s="13"/>
      <c r="K187" s="13"/>
      <c r="L187" s="30"/>
      <c r="W187" s="13"/>
      <c r="AC187" s="27"/>
      <c r="AE187" s="12"/>
      <c r="AF187" s="13"/>
      <c r="AG187" s="128"/>
    </row>
    <row r="188" spans="1:33" s="11" customFormat="1" x14ac:dyDescent="0.25">
      <c r="A188" s="20"/>
      <c r="B188" s="20"/>
      <c r="C188" s="9"/>
      <c r="D188" s="33"/>
      <c r="E188" s="9"/>
      <c r="F188" s="9"/>
      <c r="G188" s="10"/>
      <c r="H188" s="10"/>
      <c r="J188" s="13"/>
      <c r="K188" s="13"/>
      <c r="L188" s="30"/>
      <c r="W188" s="13"/>
      <c r="AC188" s="27"/>
      <c r="AE188" s="12"/>
      <c r="AF188" s="13"/>
      <c r="AG188" s="128"/>
    </row>
    <row r="189" spans="1:33" s="11" customFormat="1" x14ac:dyDescent="0.25">
      <c r="A189" s="20"/>
      <c r="B189" s="20"/>
      <c r="C189" s="9"/>
      <c r="D189" s="33"/>
      <c r="E189" s="9"/>
      <c r="F189" s="9"/>
      <c r="G189" s="10"/>
      <c r="H189" s="10"/>
      <c r="J189" s="13"/>
      <c r="K189" s="13"/>
      <c r="L189" s="30"/>
      <c r="W189" s="13"/>
      <c r="AC189" s="27"/>
      <c r="AE189" s="12"/>
      <c r="AF189" s="13"/>
      <c r="AG189" s="128"/>
    </row>
    <row r="190" spans="1:33" s="11" customFormat="1" x14ac:dyDescent="0.25">
      <c r="A190" s="20"/>
      <c r="B190" s="20"/>
      <c r="C190" s="9"/>
      <c r="D190" s="33"/>
      <c r="E190" s="9"/>
      <c r="F190" s="9"/>
      <c r="G190" s="10"/>
      <c r="H190" s="10"/>
      <c r="J190" s="13"/>
      <c r="K190" s="13"/>
      <c r="L190" s="30"/>
      <c r="W190" s="13"/>
      <c r="AC190" s="27"/>
      <c r="AE190" s="12"/>
      <c r="AF190" s="13"/>
      <c r="AG190" s="128"/>
    </row>
    <row r="191" spans="1:33" s="11" customFormat="1" x14ac:dyDescent="0.25">
      <c r="A191" s="20"/>
      <c r="B191" s="20"/>
      <c r="C191" s="9"/>
      <c r="D191" s="33"/>
      <c r="E191" s="9"/>
      <c r="F191" s="9"/>
      <c r="G191" s="10"/>
      <c r="H191" s="10"/>
      <c r="J191" s="13"/>
      <c r="K191" s="13"/>
      <c r="L191" s="30"/>
      <c r="W191" s="13"/>
      <c r="AC191" s="27"/>
      <c r="AE191" s="12"/>
      <c r="AF191" s="13"/>
      <c r="AG191" s="128"/>
    </row>
    <row r="192" spans="1:33" s="11" customFormat="1" x14ac:dyDescent="0.25">
      <c r="A192" s="20"/>
      <c r="B192" s="20"/>
      <c r="C192" s="9"/>
      <c r="D192" s="33"/>
      <c r="E192" s="9"/>
      <c r="F192" s="9"/>
      <c r="G192" s="10"/>
      <c r="H192" s="10"/>
      <c r="J192" s="13"/>
      <c r="K192" s="13"/>
      <c r="L192" s="30"/>
      <c r="W192" s="13"/>
      <c r="AC192" s="27"/>
      <c r="AE192" s="12"/>
      <c r="AF192" s="13"/>
      <c r="AG192" s="128"/>
    </row>
    <row r="193" spans="1:33" s="11" customFormat="1" x14ac:dyDescent="0.25">
      <c r="A193" s="20"/>
      <c r="B193" s="20"/>
      <c r="C193" s="9"/>
      <c r="D193" s="33"/>
      <c r="E193" s="9"/>
      <c r="F193" s="9"/>
      <c r="G193" s="10"/>
      <c r="H193" s="10"/>
      <c r="J193" s="13"/>
      <c r="K193" s="13"/>
      <c r="L193" s="30"/>
      <c r="W193" s="13"/>
      <c r="AC193" s="27"/>
      <c r="AE193" s="12"/>
      <c r="AF193" s="13"/>
      <c r="AG193" s="128"/>
    </row>
    <row r="194" spans="1:33" s="11" customFormat="1" x14ac:dyDescent="0.25">
      <c r="A194" s="20"/>
      <c r="B194" s="20"/>
      <c r="C194" s="9"/>
      <c r="D194" s="33"/>
      <c r="E194" s="9"/>
      <c r="F194" s="9"/>
      <c r="G194" s="10"/>
      <c r="H194" s="10"/>
      <c r="J194" s="13"/>
      <c r="K194" s="13"/>
      <c r="L194" s="30"/>
      <c r="W194" s="13"/>
      <c r="AC194" s="27"/>
      <c r="AE194" s="12"/>
      <c r="AF194" s="13"/>
      <c r="AG194" s="128"/>
    </row>
    <row r="195" spans="1:33" s="11" customFormat="1" x14ac:dyDescent="0.25">
      <c r="A195" s="20"/>
      <c r="B195" s="20"/>
      <c r="C195" s="9"/>
      <c r="D195" s="33"/>
      <c r="E195" s="9"/>
      <c r="F195" s="9"/>
      <c r="G195" s="10"/>
      <c r="H195" s="10"/>
      <c r="J195" s="13"/>
      <c r="K195" s="13"/>
      <c r="L195" s="30"/>
      <c r="W195" s="13"/>
      <c r="AC195" s="27"/>
      <c r="AE195" s="12"/>
      <c r="AF195" s="13"/>
      <c r="AG195" s="128"/>
    </row>
    <row r="196" spans="1:33" s="11" customFormat="1" x14ac:dyDescent="0.25">
      <c r="A196" s="20"/>
      <c r="B196" s="20"/>
      <c r="C196" s="9"/>
      <c r="D196" s="33"/>
      <c r="E196" s="9"/>
      <c r="F196" s="9"/>
      <c r="G196" s="10"/>
      <c r="H196" s="10"/>
      <c r="J196" s="13"/>
      <c r="K196" s="13"/>
      <c r="L196" s="30"/>
      <c r="W196" s="13"/>
      <c r="AC196" s="27"/>
      <c r="AE196" s="12"/>
      <c r="AF196" s="13"/>
      <c r="AG196" s="128"/>
    </row>
    <row r="197" spans="1:33" s="11" customFormat="1" x14ac:dyDescent="0.25">
      <c r="A197" s="20"/>
      <c r="B197" s="20"/>
      <c r="C197" s="9"/>
      <c r="D197" s="33"/>
      <c r="E197" s="9"/>
      <c r="F197" s="9"/>
      <c r="G197" s="10"/>
      <c r="H197" s="10"/>
      <c r="J197" s="13"/>
      <c r="K197" s="13"/>
      <c r="L197" s="30"/>
      <c r="W197" s="13"/>
      <c r="AC197" s="27"/>
      <c r="AE197" s="12"/>
      <c r="AF197" s="13"/>
      <c r="AG197" s="128"/>
    </row>
    <row r="198" spans="1:33" s="11" customFormat="1" x14ac:dyDescent="0.25">
      <c r="A198" s="20"/>
      <c r="B198" s="20"/>
      <c r="C198" s="9"/>
      <c r="D198" s="33"/>
      <c r="E198" s="9"/>
      <c r="F198" s="9"/>
      <c r="G198" s="10"/>
      <c r="H198" s="10"/>
      <c r="J198" s="13"/>
      <c r="K198" s="13"/>
      <c r="L198" s="30"/>
      <c r="W198" s="13"/>
      <c r="AC198" s="27"/>
      <c r="AE198" s="12"/>
      <c r="AF198" s="13"/>
      <c r="AG198" s="128"/>
    </row>
    <row r="199" spans="1:33" s="11" customFormat="1" x14ac:dyDescent="0.25">
      <c r="A199" s="20"/>
      <c r="B199" s="20"/>
      <c r="C199" s="9"/>
      <c r="D199" s="33"/>
      <c r="E199" s="9"/>
      <c r="F199" s="9"/>
      <c r="G199" s="10"/>
      <c r="H199" s="10"/>
      <c r="J199" s="13"/>
      <c r="K199" s="13"/>
      <c r="L199" s="30"/>
      <c r="W199" s="13"/>
      <c r="AC199" s="27"/>
      <c r="AE199" s="12"/>
      <c r="AF199" s="13"/>
      <c r="AG199" s="128"/>
    </row>
    <row r="200" spans="1:33" s="11" customFormat="1" x14ac:dyDescent="0.25">
      <c r="A200" s="20"/>
      <c r="B200" s="20"/>
      <c r="C200" s="9"/>
      <c r="D200" s="33"/>
      <c r="E200" s="9"/>
      <c r="F200" s="9"/>
      <c r="G200" s="10"/>
      <c r="H200" s="10"/>
      <c r="J200" s="13"/>
      <c r="K200" s="13"/>
      <c r="L200" s="30"/>
      <c r="W200" s="13"/>
      <c r="AC200" s="27"/>
      <c r="AE200" s="12"/>
      <c r="AF200" s="13"/>
      <c r="AG200" s="128"/>
    </row>
    <row r="201" spans="1:33" s="11" customFormat="1" x14ac:dyDescent="0.25">
      <c r="A201" s="20"/>
      <c r="B201" s="20"/>
      <c r="C201" s="9"/>
      <c r="D201" s="33"/>
      <c r="E201" s="9"/>
      <c r="F201" s="9"/>
      <c r="G201" s="10"/>
      <c r="H201" s="10"/>
      <c r="J201" s="13"/>
      <c r="K201" s="13"/>
      <c r="L201" s="30"/>
      <c r="W201" s="13"/>
      <c r="AC201" s="27"/>
      <c r="AE201" s="12"/>
      <c r="AF201" s="13"/>
      <c r="AG201" s="128"/>
    </row>
    <row r="202" spans="1:33" s="11" customFormat="1" x14ac:dyDescent="0.25">
      <c r="A202" s="20"/>
      <c r="B202" s="20"/>
      <c r="C202" s="9"/>
      <c r="D202" s="33"/>
      <c r="E202" s="9"/>
      <c r="F202" s="9"/>
      <c r="G202" s="10"/>
      <c r="H202" s="10"/>
      <c r="J202" s="13"/>
      <c r="K202" s="13"/>
      <c r="L202" s="30"/>
      <c r="W202" s="13"/>
      <c r="AC202" s="27"/>
      <c r="AE202" s="12"/>
      <c r="AF202" s="13"/>
      <c r="AG202" s="128"/>
    </row>
    <row r="203" spans="1:33" s="11" customFormat="1" x14ac:dyDescent="0.25">
      <c r="A203" s="20"/>
      <c r="B203" s="20"/>
      <c r="C203" s="9"/>
      <c r="D203" s="33"/>
      <c r="E203" s="9"/>
      <c r="F203" s="9"/>
      <c r="G203" s="10"/>
      <c r="H203" s="10"/>
      <c r="J203" s="13"/>
      <c r="K203" s="13"/>
      <c r="L203" s="30"/>
      <c r="W203" s="13"/>
      <c r="AC203" s="27"/>
      <c r="AE203" s="12"/>
      <c r="AF203" s="13"/>
      <c r="AG203" s="128"/>
    </row>
    <row r="204" spans="1:33" s="11" customFormat="1" x14ac:dyDescent="0.25">
      <c r="A204" s="20"/>
      <c r="B204" s="20"/>
      <c r="C204" s="9"/>
      <c r="D204" s="33"/>
      <c r="E204" s="9"/>
      <c r="F204" s="9"/>
      <c r="G204" s="10"/>
      <c r="H204" s="10"/>
      <c r="J204" s="13"/>
      <c r="K204" s="13"/>
      <c r="L204" s="30"/>
      <c r="W204" s="13"/>
      <c r="AC204" s="27"/>
      <c r="AE204" s="12"/>
      <c r="AF204" s="13"/>
      <c r="AG204" s="128"/>
    </row>
    <row r="205" spans="1:33" s="11" customFormat="1" x14ac:dyDescent="0.25">
      <c r="A205" s="20"/>
      <c r="B205" s="20"/>
      <c r="C205" s="9"/>
      <c r="D205" s="33"/>
      <c r="E205" s="9"/>
      <c r="F205" s="9"/>
      <c r="G205" s="10"/>
      <c r="H205" s="10"/>
      <c r="J205" s="13"/>
      <c r="K205" s="13"/>
      <c r="L205" s="30"/>
      <c r="W205" s="13"/>
      <c r="AC205" s="27"/>
      <c r="AE205" s="12"/>
      <c r="AF205" s="13"/>
      <c r="AG205" s="128"/>
    </row>
    <row r="206" spans="1:33" s="11" customFormat="1" x14ac:dyDescent="0.25">
      <c r="A206" s="20"/>
      <c r="B206" s="20"/>
      <c r="C206" s="9"/>
      <c r="D206" s="33"/>
      <c r="E206" s="9"/>
      <c r="F206" s="9"/>
      <c r="G206" s="10"/>
      <c r="H206" s="10"/>
      <c r="J206" s="13"/>
      <c r="K206" s="13"/>
      <c r="L206" s="30"/>
      <c r="W206" s="13"/>
      <c r="AC206" s="27"/>
      <c r="AE206" s="12"/>
      <c r="AF206" s="13"/>
      <c r="AG206" s="128"/>
    </row>
    <row r="207" spans="1:33" s="11" customFormat="1" x14ac:dyDescent="0.25">
      <c r="A207" s="20"/>
      <c r="B207" s="20"/>
      <c r="C207" s="9"/>
      <c r="D207" s="33"/>
      <c r="E207" s="9"/>
      <c r="F207" s="9"/>
      <c r="G207" s="10"/>
      <c r="H207" s="10"/>
      <c r="J207" s="13"/>
      <c r="K207" s="13"/>
      <c r="L207" s="30"/>
      <c r="W207" s="13"/>
      <c r="AC207" s="27"/>
      <c r="AE207" s="12"/>
      <c r="AF207" s="13"/>
      <c r="AG207" s="128"/>
    </row>
    <row r="208" spans="1:33" s="11" customFormat="1" x14ac:dyDescent="0.25">
      <c r="A208" s="20"/>
      <c r="B208" s="20"/>
      <c r="C208" s="9"/>
      <c r="D208" s="33"/>
      <c r="E208" s="9"/>
      <c r="F208" s="9"/>
      <c r="G208" s="10"/>
      <c r="H208" s="10"/>
      <c r="J208" s="13"/>
      <c r="K208" s="13"/>
      <c r="L208" s="30"/>
      <c r="W208" s="13"/>
      <c r="AC208" s="27"/>
      <c r="AE208" s="12"/>
      <c r="AF208" s="13"/>
      <c r="AG208" s="128"/>
    </row>
    <row r="209" spans="1:33" s="11" customFormat="1" x14ac:dyDescent="0.25">
      <c r="A209" s="20"/>
      <c r="B209" s="20"/>
      <c r="C209" s="9"/>
      <c r="D209" s="33"/>
      <c r="E209" s="9"/>
      <c r="F209" s="9"/>
      <c r="G209" s="10"/>
      <c r="H209" s="10"/>
      <c r="J209" s="13"/>
      <c r="K209" s="13"/>
      <c r="L209" s="30"/>
      <c r="W209" s="13"/>
      <c r="AC209" s="27"/>
      <c r="AE209" s="12"/>
      <c r="AF209" s="13"/>
      <c r="AG209" s="128"/>
    </row>
    <row r="210" spans="1:33" s="11" customFormat="1" x14ac:dyDescent="0.25">
      <c r="A210" s="20"/>
      <c r="B210" s="20"/>
      <c r="C210" s="9"/>
      <c r="D210" s="33"/>
      <c r="E210" s="9"/>
      <c r="F210" s="9"/>
      <c r="G210" s="10"/>
      <c r="H210" s="10"/>
      <c r="J210" s="13"/>
      <c r="K210" s="13"/>
      <c r="L210" s="30"/>
      <c r="W210" s="13"/>
      <c r="AC210" s="27"/>
      <c r="AE210" s="12"/>
      <c r="AF210" s="13"/>
      <c r="AG210" s="128"/>
    </row>
    <row r="211" spans="1:33" s="11" customFormat="1" x14ac:dyDescent="0.25">
      <c r="A211" s="20"/>
      <c r="B211" s="20"/>
      <c r="C211" s="9"/>
      <c r="D211" s="33"/>
      <c r="E211" s="9"/>
      <c r="F211" s="9"/>
      <c r="G211" s="10"/>
      <c r="H211" s="10"/>
      <c r="J211" s="13"/>
      <c r="K211" s="13"/>
      <c r="L211" s="30"/>
      <c r="W211" s="13"/>
      <c r="AC211" s="27"/>
      <c r="AE211" s="12"/>
      <c r="AF211" s="13"/>
      <c r="AG211" s="128"/>
    </row>
    <row r="212" spans="1:33" s="11" customFormat="1" x14ac:dyDescent="0.25">
      <c r="A212" s="20"/>
      <c r="B212" s="20"/>
      <c r="C212" s="9"/>
      <c r="D212" s="33"/>
      <c r="E212" s="9"/>
      <c r="F212" s="9"/>
      <c r="G212" s="10"/>
      <c r="H212" s="10"/>
      <c r="J212" s="13"/>
      <c r="K212" s="13"/>
      <c r="L212" s="30"/>
      <c r="W212" s="13"/>
      <c r="AC212" s="27"/>
      <c r="AE212" s="12"/>
      <c r="AF212" s="13"/>
      <c r="AG212" s="128"/>
    </row>
    <row r="213" spans="1:33" s="11" customFormat="1" x14ac:dyDescent="0.25">
      <c r="A213" s="20"/>
      <c r="B213" s="20"/>
      <c r="C213" s="9"/>
      <c r="D213" s="33"/>
      <c r="E213" s="9"/>
      <c r="F213" s="9"/>
      <c r="G213" s="10"/>
      <c r="H213" s="10"/>
      <c r="J213" s="13"/>
      <c r="K213" s="13"/>
      <c r="L213" s="30"/>
      <c r="W213" s="13"/>
      <c r="AC213" s="27"/>
      <c r="AE213" s="12"/>
      <c r="AF213" s="13"/>
      <c r="AG213" s="128"/>
    </row>
    <row r="214" spans="1:33" s="11" customFormat="1" x14ac:dyDescent="0.25">
      <c r="A214" s="20"/>
      <c r="B214" s="20"/>
      <c r="C214" s="9"/>
      <c r="D214" s="33"/>
      <c r="E214" s="9"/>
      <c r="F214" s="9"/>
      <c r="G214" s="10"/>
      <c r="H214" s="10"/>
      <c r="J214" s="13"/>
      <c r="K214" s="13"/>
      <c r="L214" s="30"/>
      <c r="W214" s="13"/>
      <c r="AC214" s="27"/>
      <c r="AE214" s="12"/>
      <c r="AF214" s="13"/>
      <c r="AG214" s="128"/>
    </row>
    <row r="215" spans="1:33" s="11" customFormat="1" x14ac:dyDescent="0.25">
      <c r="A215" s="20"/>
      <c r="B215" s="20"/>
      <c r="C215" s="9"/>
      <c r="D215" s="33"/>
      <c r="E215" s="9"/>
      <c r="F215" s="9"/>
      <c r="G215" s="10"/>
      <c r="H215" s="10"/>
      <c r="J215" s="13"/>
      <c r="K215" s="13"/>
      <c r="L215" s="30"/>
      <c r="W215" s="13"/>
      <c r="AC215" s="27"/>
      <c r="AE215" s="12"/>
      <c r="AF215" s="13"/>
      <c r="AG215" s="128"/>
    </row>
    <row r="216" spans="1:33" s="11" customFormat="1" x14ac:dyDescent="0.25">
      <c r="A216" s="20"/>
      <c r="B216" s="20"/>
      <c r="C216" s="9"/>
      <c r="D216" s="33"/>
      <c r="E216" s="9"/>
      <c r="F216" s="9"/>
      <c r="G216" s="10"/>
      <c r="H216" s="10"/>
      <c r="J216" s="13"/>
      <c r="K216" s="13"/>
      <c r="L216" s="30"/>
      <c r="W216" s="13"/>
      <c r="AC216" s="27"/>
      <c r="AE216" s="12"/>
      <c r="AF216" s="13"/>
      <c r="AG216" s="128"/>
    </row>
    <row r="217" spans="1:33" s="11" customFormat="1" x14ac:dyDescent="0.25">
      <c r="A217" s="20"/>
      <c r="B217" s="20"/>
      <c r="C217" s="9"/>
      <c r="D217" s="33"/>
      <c r="E217" s="9"/>
      <c r="F217" s="9"/>
      <c r="G217" s="10"/>
      <c r="H217" s="10"/>
      <c r="J217" s="13"/>
      <c r="K217" s="13"/>
      <c r="L217" s="30"/>
      <c r="W217" s="13"/>
      <c r="AC217" s="27"/>
      <c r="AE217" s="12"/>
      <c r="AF217" s="13"/>
      <c r="AG217" s="128"/>
    </row>
    <row r="218" spans="1:33" s="11" customFormat="1" x14ac:dyDescent="0.25">
      <c r="A218" s="20"/>
      <c r="B218" s="20"/>
      <c r="C218" s="9"/>
      <c r="D218" s="33"/>
      <c r="E218" s="9"/>
      <c r="F218" s="9"/>
      <c r="G218" s="10"/>
      <c r="H218" s="10"/>
      <c r="J218" s="13"/>
      <c r="K218" s="13"/>
      <c r="L218" s="30"/>
      <c r="W218" s="13"/>
      <c r="AC218" s="27"/>
      <c r="AE218" s="12"/>
      <c r="AF218" s="13"/>
      <c r="AG218" s="128"/>
    </row>
    <row r="219" spans="1:33" s="11" customFormat="1" x14ac:dyDescent="0.25">
      <c r="A219" s="20"/>
      <c r="B219" s="20"/>
      <c r="C219" s="9"/>
      <c r="D219" s="33"/>
      <c r="E219" s="9"/>
      <c r="F219" s="9"/>
      <c r="G219" s="10"/>
      <c r="H219" s="10"/>
      <c r="J219" s="13"/>
      <c r="K219" s="13"/>
      <c r="L219" s="30"/>
      <c r="W219" s="13"/>
      <c r="AC219" s="27"/>
      <c r="AE219" s="12"/>
      <c r="AF219" s="13"/>
      <c r="AG219" s="128"/>
    </row>
    <row r="220" spans="1:33" s="11" customFormat="1" x14ac:dyDescent="0.25">
      <c r="A220" s="20"/>
      <c r="B220" s="20"/>
      <c r="C220" s="9"/>
      <c r="D220" s="33"/>
      <c r="E220" s="9"/>
      <c r="F220" s="9"/>
      <c r="G220" s="10"/>
      <c r="H220" s="10"/>
      <c r="J220" s="13"/>
      <c r="K220" s="13"/>
      <c r="L220" s="30"/>
      <c r="W220" s="13"/>
      <c r="AC220" s="27"/>
      <c r="AE220" s="12"/>
      <c r="AF220" s="13"/>
      <c r="AG220" s="128"/>
    </row>
    <row r="221" spans="1:33" s="11" customFormat="1" x14ac:dyDescent="0.25">
      <c r="A221" s="20"/>
      <c r="B221" s="20"/>
      <c r="C221" s="9"/>
      <c r="D221" s="33"/>
      <c r="E221" s="9"/>
      <c r="F221" s="9"/>
      <c r="G221" s="10"/>
      <c r="H221" s="10"/>
      <c r="J221" s="13"/>
      <c r="K221" s="13"/>
      <c r="L221" s="30"/>
      <c r="W221" s="13"/>
      <c r="AC221" s="27"/>
      <c r="AE221" s="12"/>
      <c r="AF221" s="13"/>
      <c r="AG221" s="128"/>
    </row>
    <row r="222" spans="1:33" s="11" customFormat="1" x14ac:dyDescent="0.25">
      <c r="A222" s="20"/>
      <c r="B222" s="20"/>
      <c r="C222" s="9"/>
      <c r="D222" s="33"/>
      <c r="E222" s="9"/>
      <c r="F222" s="9"/>
      <c r="G222" s="10"/>
      <c r="H222" s="10"/>
      <c r="J222" s="13"/>
      <c r="K222" s="13"/>
      <c r="L222" s="30"/>
      <c r="W222" s="13"/>
      <c r="AC222" s="27"/>
      <c r="AE222" s="12"/>
      <c r="AF222" s="13"/>
      <c r="AG222" s="128"/>
    </row>
    <row r="223" spans="1:33" s="11" customFormat="1" x14ac:dyDescent="0.25">
      <c r="A223" s="20"/>
      <c r="B223" s="20"/>
      <c r="C223" s="9"/>
      <c r="D223" s="33"/>
      <c r="E223" s="9"/>
      <c r="F223" s="9"/>
      <c r="G223" s="10"/>
      <c r="H223" s="10"/>
      <c r="J223" s="13"/>
      <c r="K223" s="13"/>
      <c r="L223" s="30"/>
      <c r="W223" s="13"/>
      <c r="AC223" s="27"/>
      <c r="AE223" s="12"/>
      <c r="AF223" s="13"/>
      <c r="AG223" s="128"/>
    </row>
    <row r="224" spans="1:33" s="11" customFormat="1" x14ac:dyDescent="0.25">
      <c r="A224" s="20"/>
      <c r="B224" s="20"/>
      <c r="C224" s="9"/>
      <c r="D224" s="33"/>
      <c r="E224" s="9"/>
      <c r="F224" s="9"/>
      <c r="G224" s="10"/>
      <c r="H224" s="10"/>
      <c r="J224" s="13"/>
      <c r="K224" s="13"/>
      <c r="L224" s="30"/>
      <c r="W224" s="13"/>
      <c r="AC224" s="27"/>
      <c r="AE224" s="12"/>
      <c r="AF224" s="13"/>
      <c r="AG224" s="128"/>
    </row>
    <row r="225" spans="1:33" s="11" customFormat="1" x14ac:dyDescent="0.25">
      <c r="A225" s="20"/>
      <c r="B225" s="20"/>
      <c r="C225" s="9"/>
      <c r="D225" s="33"/>
      <c r="E225" s="9"/>
      <c r="F225" s="9"/>
      <c r="G225" s="10"/>
      <c r="H225" s="10"/>
      <c r="J225" s="13"/>
      <c r="K225" s="13"/>
      <c r="L225" s="30"/>
      <c r="W225" s="13"/>
      <c r="AC225" s="27"/>
      <c r="AE225" s="12"/>
      <c r="AF225" s="13"/>
      <c r="AG225" s="128"/>
    </row>
    <row r="226" spans="1:33" s="11" customFormat="1" x14ac:dyDescent="0.25">
      <c r="A226" s="20"/>
      <c r="B226" s="20"/>
      <c r="C226" s="9"/>
      <c r="D226" s="33"/>
      <c r="E226" s="9"/>
      <c r="F226" s="9"/>
      <c r="G226" s="10"/>
      <c r="H226" s="10"/>
      <c r="J226" s="13"/>
      <c r="K226" s="13"/>
      <c r="L226" s="30"/>
      <c r="W226" s="13"/>
      <c r="AC226" s="27"/>
      <c r="AE226" s="12"/>
      <c r="AF226" s="13"/>
      <c r="AG226" s="128"/>
    </row>
    <row r="227" spans="1:33" s="11" customFormat="1" x14ac:dyDescent="0.25">
      <c r="A227" s="20"/>
      <c r="B227" s="20"/>
      <c r="C227" s="9"/>
      <c r="D227" s="33"/>
      <c r="E227" s="9"/>
      <c r="F227" s="9"/>
      <c r="G227" s="10"/>
      <c r="H227" s="10"/>
      <c r="J227" s="13"/>
      <c r="K227" s="13"/>
      <c r="L227" s="30"/>
      <c r="W227" s="13"/>
      <c r="AC227" s="27"/>
      <c r="AE227" s="12"/>
      <c r="AF227" s="13"/>
      <c r="AG227" s="128"/>
    </row>
    <row r="228" spans="1:33" s="11" customFormat="1" x14ac:dyDescent="0.25">
      <c r="A228" s="20"/>
      <c r="B228" s="20"/>
      <c r="C228" s="9"/>
      <c r="D228" s="33"/>
      <c r="E228" s="9"/>
      <c r="F228" s="9"/>
      <c r="G228" s="10"/>
      <c r="H228" s="10"/>
      <c r="J228" s="13"/>
      <c r="K228" s="13"/>
      <c r="L228" s="30"/>
      <c r="W228" s="13"/>
      <c r="AC228" s="27"/>
      <c r="AE228" s="12"/>
      <c r="AF228" s="13"/>
      <c r="AG228" s="128"/>
    </row>
    <row r="229" spans="1:33" s="11" customFormat="1" x14ac:dyDescent="0.25">
      <c r="A229" s="20"/>
      <c r="B229" s="20"/>
      <c r="C229" s="9"/>
      <c r="D229" s="33"/>
      <c r="E229" s="9"/>
      <c r="F229" s="9"/>
      <c r="G229" s="10"/>
      <c r="H229" s="10"/>
      <c r="J229" s="13"/>
      <c r="K229" s="13"/>
      <c r="L229" s="30"/>
      <c r="W229" s="13"/>
      <c r="AC229" s="27"/>
      <c r="AE229" s="12"/>
      <c r="AF229" s="13"/>
      <c r="AG229" s="128"/>
    </row>
    <row r="230" spans="1:33" s="11" customFormat="1" x14ac:dyDescent="0.25">
      <c r="A230" s="20"/>
      <c r="B230" s="20"/>
      <c r="C230" s="9"/>
      <c r="D230" s="33"/>
      <c r="E230" s="9"/>
      <c r="F230" s="9"/>
      <c r="G230" s="10"/>
      <c r="H230" s="10"/>
      <c r="J230" s="13"/>
      <c r="K230" s="13"/>
      <c r="L230" s="30"/>
      <c r="W230" s="13"/>
      <c r="AC230" s="27"/>
      <c r="AE230" s="12"/>
      <c r="AF230" s="13"/>
      <c r="AG230" s="128"/>
    </row>
    <row r="231" spans="1:33" s="11" customFormat="1" x14ac:dyDescent="0.25">
      <c r="A231" s="20"/>
      <c r="B231" s="20"/>
      <c r="C231" s="9"/>
      <c r="D231" s="33"/>
      <c r="E231" s="9"/>
      <c r="F231" s="9"/>
      <c r="G231" s="10"/>
      <c r="H231" s="10"/>
      <c r="J231" s="13"/>
      <c r="K231" s="13"/>
      <c r="L231" s="30"/>
      <c r="W231" s="13"/>
      <c r="AC231" s="27"/>
      <c r="AE231" s="12"/>
      <c r="AF231" s="13"/>
      <c r="AG231" s="128"/>
    </row>
    <row r="232" spans="1:33" s="11" customFormat="1" x14ac:dyDescent="0.25">
      <c r="A232" s="20"/>
      <c r="B232" s="20"/>
      <c r="C232" s="9"/>
      <c r="D232" s="33"/>
      <c r="E232" s="9"/>
      <c r="F232" s="9"/>
      <c r="G232" s="10"/>
      <c r="H232" s="10"/>
      <c r="J232" s="13"/>
      <c r="K232" s="13"/>
      <c r="L232" s="30"/>
      <c r="W232" s="13"/>
      <c r="AC232" s="27"/>
      <c r="AE232" s="12"/>
      <c r="AF232" s="13"/>
      <c r="AG232" s="128"/>
    </row>
    <row r="233" spans="1:33" s="11" customFormat="1" x14ac:dyDescent="0.25">
      <c r="A233" s="20"/>
      <c r="B233" s="20"/>
      <c r="C233" s="9"/>
      <c r="D233" s="33"/>
      <c r="E233" s="9"/>
      <c r="F233" s="9"/>
      <c r="G233" s="10"/>
      <c r="H233" s="10"/>
      <c r="J233" s="13"/>
      <c r="K233" s="13"/>
      <c r="L233" s="30"/>
      <c r="W233" s="13"/>
      <c r="AC233" s="27"/>
      <c r="AE233" s="12"/>
      <c r="AF233" s="13"/>
      <c r="AG233" s="128"/>
    </row>
    <row r="234" spans="1:33" s="11" customFormat="1" x14ac:dyDescent="0.25">
      <c r="A234" s="20"/>
      <c r="B234" s="20"/>
      <c r="C234" s="9"/>
      <c r="D234" s="33"/>
      <c r="E234" s="9"/>
      <c r="F234" s="9"/>
      <c r="G234" s="10"/>
      <c r="H234" s="10"/>
      <c r="J234" s="13"/>
      <c r="K234" s="13"/>
      <c r="L234" s="30"/>
      <c r="W234" s="13"/>
      <c r="AC234" s="27"/>
      <c r="AE234" s="12"/>
      <c r="AF234" s="13"/>
      <c r="AG234" s="128"/>
    </row>
    <row r="235" spans="1:33" s="11" customFormat="1" x14ac:dyDescent="0.25">
      <c r="A235" s="20"/>
      <c r="B235" s="20"/>
      <c r="C235" s="9"/>
      <c r="D235" s="33"/>
      <c r="E235" s="9"/>
      <c r="F235" s="9"/>
      <c r="G235" s="10"/>
      <c r="H235" s="10"/>
      <c r="J235" s="13"/>
      <c r="K235" s="13"/>
      <c r="L235" s="30"/>
      <c r="W235" s="13"/>
      <c r="AC235" s="27"/>
      <c r="AE235" s="12"/>
      <c r="AF235" s="13"/>
      <c r="AG235" s="128"/>
    </row>
    <row r="236" spans="1:33" s="11" customFormat="1" x14ac:dyDescent="0.25">
      <c r="A236" s="20"/>
      <c r="B236" s="20"/>
      <c r="C236" s="9"/>
      <c r="D236" s="33"/>
      <c r="E236" s="9"/>
      <c r="F236" s="9"/>
      <c r="G236" s="10"/>
      <c r="H236" s="10"/>
      <c r="J236" s="13"/>
      <c r="K236" s="13"/>
      <c r="L236" s="30"/>
      <c r="W236" s="13"/>
      <c r="AC236" s="27"/>
      <c r="AE236" s="12"/>
      <c r="AF236" s="13"/>
      <c r="AG236" s="128"/>
    </row>
    <row r="237" spans="1:33" s="11" customFormat="1" x14ac:dyDescent="0.25">
      <c r="A237" s="20"/>
      <c r="B237" s="20"/>
      <c r="C237" s="9"/>
      <c r="D237" s="33"/>
      <c r="E237" s="9"/>
      <c r="F237" s="9"/>
      <c r="G237" s="10"/>
      <c r="H237" s="10"/>
      <c r="J237" s="13"/>
      <c r="K237" s="13"/>
      <c r="L237" s="30"/>
      <c r="W237" s="13"/>
      <c r="AC237" s="27"/>
      <c r="AE237" s="12"/>
      <c r="AF237" s="13"/>
      <c r="AG237" s="128"/>
    </row>
    <row r="238" spans="1:33" s="11" customFormat="1" x14ac:dyDescent="0.25">
      <c r="A238" s="20"/>
      <c r="B238" s="20"/>
      <c r="C238" s="9"/>
      <c r="D238" s="33"/>
      <c r="E238" s="9"/>
      <c r="F238" s="9"/>
      <c r="G238" s="10"/>
      <c r="H238" s="10"/>
      <c r="J238" s="13"/>
      <c r="K238" s="13"/>
      <c r="L238" s="30"/>
      <c r="W238" s="13"/>
      <c r="AC238" s="27"/>
      <c r="AE238" s="12"/>
      <c r="AF238" s="13"/>
      <c r="AG238" s="128"/>
    </row>
    <row r="239" spans="1:33" s="11" customFormat="1" x14ac:dyDescent="0.25">
      <c r="A239" s="20"/>
      <c r="B239" s="20"/>
      <c r="C239" s="9"/>
      <c r="D239" s="33"/>
      <c r="E239" s="9"/>
      <c r="F239" s="9"/>
      <c r="G239" s="10"/>
      <c r="H239" s="10"/>
      <c r="J239" s="13"/>
      <c r="K239" s="13"/>
      <c r="L239" s="30"/>
      <c r="W239" s="13"/>
      <c r="AC239" s="27"/>
      <c r="AE239" s="12"/>
      <c r="AF239" s="13"/>
      <c r="AG239" s="128"/>
    </row>
    <row r="240" spans="1:33" s="11" customFormat="1" x14ac:dyDescent="0.25">
      <c r="A240" s="20"/>
      <c r="B240" s="20"/>
      <c r="C240" s="9"/>
      <c r="D240" s="33"/>
      <c r="E240" s="9"/>
      <c r="F240" s="9"/>
      <c r="G240" s="10"/>
      <c r="H240" s="10"/>
      <c r="J240" s="13"/>
      <c r="K240" s="13"/>
      <c r="L240" s="30"/>
      <c r="W240" s="13"/>
      <c r="AC240" s="27"/>
      <c r="AE240" s="12"/>
      <c r="AF240" s="13"/>
      <c r="AG240" s="128"/>
    </row>
    <row r="241" spans="1:33" s="11" customFormat="1" x14ac:dyDescent="0.25">
      <c r="A241" s="20"/>
      <c r="B241" s="20"/>
      <c r="C241" s="9"/>
      <c r="D241" s="33"/>
      <c r="E241" s="9"/>
      <c r="F241" s="9"/>
      <c r="G241" s="10"/>
      <c r="H241" s="10"/>
      <c r="J241" s="13"/>
      <c r="K241" s="13"/>
      <c r="L241" s="30"/>
      <c r="W241" s="13"/>
      <c r="AC241" s="27"/>
      <c r="AE241" s="12"/>
      <c r="AF241" s="13"/>
      <c r="AG241" s="128"/>
    </row>
    <row r="242" spans="1:33" s="11" customFormat="1" x14ac:dyDescent="0.25">
      <c r="A242" s="20"/>
      <c r="B242" s="20"/>
      <c r="C242" s="9"/>
      <c r="D242" s="33"/>
      <c r="E242" s="9"/>
      <c r="F242" s="9"/>
      <c r="G242" s="10"/>
      <c r="H242" s="10"/>
      <c r="J242" s="13"/>
      <c r="K242" s="13"/>
      <c r="L242" s="30"/>
      <c r="W242" s="13"/>
      <c r="AC242" s="27"/>
      <c r="AE242" s="12"/>
      <c r="AF242" s="13"/>
      <c r="AG242" s="128"/>
    </row>
    <row r="243" spans="1:33" s="11" customFormat="1" x14ac:dyDescent="0.25">
      <c r="A243" s="20"/>
      <c r="B243" s="20"/>
      <c r="C243" s="9"/>
      <c r="D243" s="33"/>
      <c r="E243" s="9"/>
      <c r="F243" s="9"/>
      <c r="G243" s="10"/>
      <c r="H243" s="10"/>
      <c r="J243" s="13"/>
      <c r="K243" s="13"/>
      <c r="L243" s="30"/>
      <c r="W243" s="13"/>
      <c r="AC243" s="27"/>
      <c r="AE243" s="12"/>
      <c r="AF243" s="13"/>
      <c r="AG243" s="128"/>
    </row>
    <row r="244" spans="1:33" s="11" customFormat="1" x14ac:dyDescent="0.25">
      <c r="A244" s="20"/>
      <c r="B244" s="20"/>
      <c r="C244" s="9"/>
      <c r="D244" s="33"/>
      <c r="E244" s="9"/>
      <c r="F244" s="9"/>
      <c r="G244" s="10"/>
      <c r="H244" s="10"/>
      <c r="J244" s="13"/>
      <c r="K244" s="13"/>
      <c r="L244" s="30"/>
      <c r="W244" s="13"/>
      <c r="AC244" s="27"/>
      <c r="AE244" s="12"/>
      <c r="AF244" s="13"/>
      <c r="AG244" s="128"/>
    </row>
    <row r="245" spans="1:33" s="11" customFormat="1" x14ac:dyDescent="0.25">
      <c r="A245" s="20"/>
      <c r="B245" s="20"/>
      <c r="C245" s="9"/>
      <c r="D245" s="33"/>
      <c r="E245" s="9"/>
      <c r="F245" s="9"/>
      <c r="G245" s="10"/>
      <c r="H245" s="10"/>
      <c r="J245" s="13"/>
      <c r="K245" s="13"/>
      <c r="L245" s="30"/>
      <c r="W245" s="13"/>
      <c r="AC245" s="27"/>
      <c r="AE245" s="12"/>
      <c r="AF245" s="13"/>
      <c r="AG245" s="128"/>
    </row>
    <row r="246" spans="1:33" s="11" customFormat="1" x14ac:dyDescent="0.25">
      <c r="A246" s="20"/>
      <c r="B246" s="20"/>
      <c r="C246" s="9"/>
      <c r="D246" s="33"/>
      <c r="E246" s="9"/>
      <c r="F246" s="9"/>
      <c r="G246" s="10"/>
      <c r="H246" s="10"/>
      <c r="J246" s="13"/>
      <c r="K246" s="13"/>
      <c r="L246" s="30"/>
      <c r="W246" s="13"/>
      <c r="AC246" s="27"/>
      <c r="AE246" s="12"/>
      <c r="AF246" s="13"/>
      <c r="AG246" s="128"/>
    </row>
    <row r="247" spans="1:33" s="11" customFormat="1" x14ac:dyDescent="0.25">
      <c r="A247" s="20"/>
      <c r="B247" s="20"/>
      <c r="C247" s="9"/>
      <c r="D247" s="33"/>
      <c r="E247" s="9"/>
      <c r="F247" s="9"/>
      <c r="G247" s="10"/>
      <c r="H247" s="10"/>
      <c r="J247" s="13"/>
      <c r="K247" s="13"/>
      <c r="L247" s="30"/>
      <c r="W247" s="13"/>
      <c r="AC247" s="27"/>
      <c r="AE247" s="12"/>
      <c r="AF247" s="13"/>
      <c r="AG247" s="128"/>
    </row>
    <row r="248" spans="1:33" s="11" customFormat="1" x14ac:dyDescent="0.25">
      <c r="A248" s="20"/>
      <c r="B248" s="20"/>
      <c r="C248" s="9"/>
      <c r="D248" s="33"/>
      <c r="E248" s="9"/>
      <c r="F248" s="9"/>
      <c r="G248" s="10"/>
      <c r="H248" s="10"/>
      <c r="J248" s="13"/>
      <c r="K248" s="13"/>
      <c r="L248" s="30"/>
      <c r="W248" s="13"/>
      <c r="AC248" s="27"/>
      <c r="AE248" s="12"/>
      <c r="AF248" s="13"/>
      <c r="AG248" s="128"/>
    </row>
    <row r="249" spans="1:33" s="11" customFormat="1" x14ac:dyDescent="0.25">
      <c r="A249" s="20"/>
      <c r="B249" s="20"/>
      <c r="C249" s="9"/>
      <c r="D249" s="33"/>
      <c r="E249" s="9"/>
      <c r="F249" s="9"/>
      <c r="G249" s="10"/>
      <c r="H249" s="10"/>
      <c r="J249" s="13"/>
      <c r="K249" s="13"/>
      <c r="L249" s="30"/>
      <c r="W249" s="13"/>
      <c r="AC249" s="27"/>
      <c r="AE249" s="12"/>
      <c r="AF249" s="13"/>
      <c r="AG249" s="128"/>
    </row>
    <row r="250" spans="1:33" s="11" customFormat="1" x14ac:dyDescent="0.25">
      <c r="A250" s="20"/>
      <c r="B250" s="20"/>
      <c r="C250" s="9"/>
      <c r="D250" s="33"/>
      <c r="E250" s="9"/>
      <c r="F250" s="9"/>
      <c r="G250" s="10"/>
      <c r="H250" s="10"/>
      <c r="J250" s="13"/>
      <c r="K250" s="13"/>
      <c r="L250" s="30"/>
      <c r="W250" s="13"/>
      <c r="AC250" s="27"/>
      <c r="AE250" s="12"/>
      <c r="AF250" s="13"/>
      <c r="AG250" s="128"/>
    </row>
    <row r="251" spans="1:33" s="11" customFormat="1" x14ac:dyDescent="0.25">
      <c r="A251" s="20"/>
      <c r="B251" s="20"/>
      <c r="C251" s="9"/>
      <c r="D251" s="33"/>
      <c r="E251" s="9"/>
      <c r="F251" s="9"/>
      <c r="G251" s="10"/>
      <c r="H251" s="10"/>
      <c r="J251" s="13"/>
      <c r="K251" s="13"/>
      <c r="L251" s="30"/>
      <c r="W251" s="13"/>
      <c r="AC251" s="27"/>
      <c r="AE251" s="12"/>
      <c r="AF251" s="13"/>
      <c r="AG251" s="128"/>
    </row>
    <row r="252" spans="1:33" s="11" customFormat="1" x14ac:dyDescent="0.25">
      <c r="A252" s="20"/>
      <c r="B252" s="20"/>
      <c r="C252" s="9"/>
      <c r="D252" s="33"/>
      <c r="E252" s="9"/>
      <c r="F252" s="9"/>
      <c r="G252" s="10"/>
      <c r="H252" s="10"/>
      <c r="J252" s="13"/>
      <c r="K252" s="13"/>
      <c r="L252" s="30"/>
      <c r="W252" s="13"/>
      <c r="AC252" s="27"/>
      <c r="AE252" s="12"/>
      <c r="AF252" s="13"/>
      <c r="AG252" s="128"/>
    </row>
    <row r="253" spans="1:33" s="11" customFormat="1" x14ac:dyDescent="0.25">
      <c r="A253" s="20"/>
      <c r="B253" s="20"/>
      <c r="C253" s="9"/>
      <c r="D253" s="33"/>
      <c r="E253" s="9"/>
      <c r="F253" s="9"/>
      <c r="G253" s="10"/>
      <c r="H253" s="10"/>
      <c r="J253" s="13"/>
      <c r="K253" s="13"/>
      <c r="L253" s="30"/>
      <c r="W253" s="13"/>
      <c r="AC253" s="27"/>
      <c r="AE253" s="12"/>
      <c r="AF253" s="13"/>
      <c r="AG253" s="128"/>
    </row>
    <row r="254" spans="1:33" s="11" customFormat="1" x14ac:dyDescent="0.25">
      <c r="A254" s="20"/>
      <c r="B254" s="20"/>
      <c r="C254" s="9"/>
      <c r="D254" s="33"/>
      <c r="E254" s="9"/>
      <c r="F254" s="9"/>
      <c r="G254" s="10"/>
      <c r="H254" s="10"/>
      <c r="J254" s="13"/>
      <c r="K254" s="13"/>
      <c r="L254" s="30"/>
      <c r="W254" s="13"/>
      <c r="AC254" s="27"/>
      <c r="AE254" s="12"/>
      <c r="AF254" s="13"/>
      <c r="AG254" s="128"/>
    </row>
    <row r="255" spans="1:33" s="11" customFormat="1" x14ac:dyDescent="0.25">
      <c r="A255" s="20"/>
      <c r="B255" s="20"/>
      <c r="C255" s="9"/>
      <c r="D255" s="33"/>
      <c r="E255" s="9"/>
      <c r="F255" s="9"/>
      <c r="G255" s="10"/>
      <c r="H255" s="10"/>
      <c r="J255" s="13"/>
      <c r="K255" s="13"/>
      <c r="L255" s="30"/>
      <c r="W255" s="13"/>
      <c r="AC255" s="27"/>
      <c r="AE255" s="12"/>
      <c r="AF255" s="13"/>
      <c r="AG255" s="128"/>
    </row>
    <row r="256" spans="1:33" s="11" customFormat="1" x14ac:dyDescent="0.25">
      <c r="A256" s="20"/>
      <c r="B256" s="20"/>
      <c r="C256" s="9"/>
      <c r="D256" s="33"/>
      <c r="E256" s="9"/>
      <c r="F256" s="9"/>
      <c r="G256" s="10"/>
      <c r="H256" s="10"/>
      <c r="J256" s="13"/>
      <c r="K256" s="13"/>
      <c r="L256" s="30"/>
      <c r="W256" s="13"/>
      <c r="AC256" s="27"/>
      <c r="AE256" s="12"/>
      <c r="AF256" s="13"/>
      <c r="AG256" s="128"/>
    </row>
    <row r="257" spans="1:33" s="11" customFormat="1" x14ac:dyDescent="0.25">
      <c r="A257" s="20"/>
      <c r="B257" s="20"/>
      <c r="C257" s="9"/>
      <c r="D257" s="33"/>
      <c r="E257" s="9"/>
      <c r="F257" s="9"/>
      <c r="G257" s="10"/>
      <c r="H257" s="10"/>
      <c r="J257" s="13"/>
      <c r="K257" s="13"/>
      <c r="L257" s="30"/>
      <c r="W257" s="13"/>
      <c r="AC257" s="27"/>
      <c r="AE257" s="12"/>
      <c r="AF257" s="13"/>
      <c r="AG257" s="128"/>
    </row>
    <row r="258" spans="1:33" s="11" customFormat="1" x14ac:dyDescent="0.25">
      <c r="A258" s="20"/>
      <c r="B258" s="20"/>
      <c r="C258" s="9"/>
      <c r="D258" s="33"/>
      <c r="E258" s="9"/>
      <c r="F258" s="9"/>
      <c r="G258" s="10"/>
      <c r="H258" s="10"/>
      <c r="J258" s="13"/>
      <c r="K258" s="13"/>
      <c r="L258" s="30"/>
      <c r="W258" s="13"/>
      <c r="AC258" s="27"/>
      <c r="AE258" s="12"/>
      <c r="AF258" s="13"/>
      <c r="AG258" s="128"/>
    </row>
    <row r="259" spans="1:33" s="11" customFormat="1" x14ac:dyDescent="0.25">
      <c r="A259" s="20"/>
      <c r="B259" s="20"/>
      <c r="C259" s="9"/>
      <c r="D259" s="33"/>
      <c r="E259" s="9"/>
      <c r="F259" s="9"/>
      <c r="G259" s="10"/>
      <c r="H259" s="10"/>
      <c r="J259" s="13"/>
      <c r="K259" s="13"/>
      <c r="L259" s="30"/>
      <c r="W259" s="13"/>
      <c r="AC259" s="27"/>
      <c r="AE259" s="12"/>
      <c r="AF259" s="13"/>
      <c r="AG259" s="128"/>
    </row>
    <row r="260" spans="1:33" s="11" customFormat="1" x14ac:dyDescent="0.25">
      <c r="A260" s="20"/>
      <c r="B260" s="20"/>
      <c r="C260" s="9"/>
      <c r="D260" s="33"/>
      <c r="E260" s="9"/>
      <c r="F260" s="9"/>
      <c r="G260" s="10"/>
      <c r="H260" s="10"/>
      <c r="J260" s="13"/>
      <c r="K260" s="13"/>
      <c r="L260" s="30"/>
      <c r="W260" s="13"/>
      <c r="AC260" s="27"/>
      <c r="AE260" s="12"/>
      <c r="AF260" s="13"/>
      <c r="AG260" s="128"/>
    </row>
    <row r="261" spans="1:33" s="11" customFormat="1" x14ac:dyDescent="0.25">
      <c r="A261" s="20"/>
      <c r="B261" s="20"/>
      <c r="C261" s="9"/>
      <c r="D261" s="33"/>
      <c r="E261" s="9"/>
      <c r="F261" s="9"/>
      <c r="G261" s="10"/>
      <c r="H261" s="10"/>
      <c r="J261" s="13"/>
      <c r="K261" s="13"/>
      <c r="L261" s="30"/>
      <c r="W261" s="13"/>
      <c r="AC261" s="27"/>
      <c r="AE261" s="12"/>
      <c r="AF261" s="13"/>
      <c r="AG261" s="128"/>
    </row>
    <row r="262" spans="1:33" s="11" customFormat="1" x14ac:dyDescent="0.25">
      <c r="A262" s="20"/>
      <c r="B262" s="20"/>
      <c r="C262" s="9"/>
      <c r="D262" s="33"/>
      <c r="E262" s="9"/>
      <c r="F262" s="9"/>
      <c r="G262" s="10"/>
      <c r="H262" s="10"/>
      <c r="J262" s="13"/>
      <c r="K262" s="13"/>
      <c r="L262" s="30"/>
      <c r="W262" s="13"/>
      <c r="AC262" s="27"/>
      <c r="AE262" s="12"/>
      <c r="AF262" s="13"/>
      <c r="AG262" s="128"/>
    </row>
    <row r="263" spans="1:33" s="11" customFormat="1" x14ac:dyDescent="0.25">
      <c r="A263" s="20"/>
      <c r="B263" s="20"/>
      <c r="C263" s="9"/>
      <c r="D263" s="33"/>
      <c r="E263" s="9"/>
      <c r="F263" s="9"/>
      <c r="G263" s="10"/>
      <c r="H263" s="10"/>
      <c r="J263" s="13"/>
      <c r="K263" s="13"/>
      <c r="L263" s="30"/>
      <c r="W263" s="13"/>
      <c r="AC263" s="27"/>
      <c r="AE263" s="12"/>
      <c r="AF263" s="13"/>
      <c r="AG263" s="128"/>
    </row>
    <row r="264" spans="1:33" s="11" customFormat="1" x14ac:dyDescent="0.25">
      <c r="A264" s="20"/>
      <c r="B264" s="20"/>
      <c r="C264" s="9"/>
      <c r="D264" s="33"/>
      <c r="E264" s="9"/>
      <c r="F264" s="9"/>
      <c r="G264" s="10"/>
      <c r="H264" s="10"/>
      <c r="J264" s="13"/>
      <c r="K264" s="13"/>
      <c r="L264" s="30"/>
      <c r="W264" s="13"/>
      <c r="AC264" s="27"/>
      <c r="AE264" s="12"/>
      <c r="AF264" s="13"/>
      <c r="AG264" s="128"/>
    </row>
    <row r="265" spans="1:33" s="11" customFormat="1" x14ac:dyDescent="0.25">
      <c r="A265" s="20"/>
      <c r="B265" s="20"/>
      <c r="C265" s="9"/>
      <c r="D265" s="33"/>
      <c r="E265" s="9"/>
      <c r="F265" s="9"/>
      <c r="G265" s="10"/>
      <c r="H265" s="10"/>
      <c r="J265" s="13"/>
      <c r="K265" s="13"/>
      <c r="L265" s="30"/>
      <c r="W265" s="13"/>
      <c r="AC265" s="27"/>
      <c r="AE265" s="12"/>
      <c r="AF265" s="13"/>
      <c r="AG265" s="128"/>
    </row>
    <row r="266" spans="1:33" s="11" customFormat="1" x14ac:dyDescent="0.25">
      <c r="A266" s="20"/>
      <c r="B266" s="20"/>
      <c r="C266" s="9"/>
      <c r="D266" s="33"/>
      <c r="E266" s="9"/>
      <c r="F266" s="9"/>
      <c r="G266" s="10"/>
      <c r="H266" s="10"/>
      <c r="J266" s="13"/>
      <c r="K266" s="13"/>
      <c r="L266" s="30"/>
      <c r="W266" s="13"/>
      <c r="AC266" s="27"/>
      <c r="AE266" s="12"/>
      <c r="AF266" s="13"/>
      <c r="AG266" s="128"/>
    </row>
    <row r="267" spans="1:33" s="11" customFormat="1" x14ac:dyDescent="0.25">
      <c r="A267" s="20"/>
      <c r="B267" s="20"/>
      <c r="C267" s="9"/>
      <c r="D267" s="33"/>
      <c r="E267" s="9"/>
      <c r="F267" s="9"/>
      <c r="G267" s="10"/>
      <c r="H267" s="10"/>
      <c r="J267" s="13"/>
      <c r="K267" s="13"/>
      <c r="L267" s="30"/>
      <c r="W267" s="13"/>
      <c r="AC267" s="27"/>
      <c r="AE267" s="12"/>
      <c r="AF267" s="13"/>
      <c r="AG267" s="128"/>
    </row>
    <row r="268" spans="1:33" s="11" customFormat="1" x14ac:dyDescent="0.25">
      <c r="A268" s="20"/>
      <c r="B268" s="20"/>
      <c r="C268" s="9"/>
      <c r="D268" s="33"/>
      <c r="E268" s="9"/>
      <c r="F268" s="9"/>
      <c r="G268" s="10"/>
      <c r="H268" s="10"/>
      <c r="J268" s="13"/>
      <c r="K268" s="13"/>
      <c r="L268" s="30"/>
      <c r="W268" s="13"/>
      <c r="AC268" s="27"/>
      <c r="AE268" s="12"/>
      <c r="AF268" s="13"/>
      <c r="AG268" s="128"/>
    </row>
    <row r="269" spans="1:33" s="11" customFormat="1" x14ac:dyDescent="0.25">
      <c r="A269" s="20"/>
      <c r="B269" s="20"/>
      <c r="C269" s="9"/>
      <c r="D269" s="33"/>
      <c r="E269" s="9"/>
      <c r="F269" s="9"/>
      <c r="G269" s="10"/>
      <c r="H269" s="10"/>
      <c r="J269" s="13"/>
      <c r="K269" s="13"/>
      <c r="L269" s="30"/>
      <c r="W269" s="13"/>
      <c r="AC269" s="27"/>
      <c r="AE269" s="12"/>
      <c r="AF269" s="13"/>
      <c r="AG269" s="128"/>
    </row>
    <row r="270" spans="1:33" s="11" customFormat="1" x14ac:dyDescent="0.25">
      <c r="A270" s="20"/>
      <c r="B270" s="20"/>
      <c r="C270" s="9"/>
      <c r="D270" s="33"/>
      <c r="E270" s="9"/>
      <c r="F270" s="9"/>
      <c r="G270" s="10"/>
      <c r="H270" s="10"/>
      <c r="J270" s="13"/>
      <c r="K270" s="13"/>
      <c r="L270" s="30"/>
      <c r="W270" s="13"/>
      <c r="AC270" s="27"/>
      <c r="AE270" s="12"/>
      <c r="AF270" s="13"/>
      <c r="AG270" s="128"/>
    </row>
    <row r="271" spans="1:33" s="11" customFormat="1" x14ac:dyDescent="0.25">
      <c r="A271" s="20"/>
      <c r="B271" s="20"/>
      <c r="C271" s="9"/>
      <c r="D271" s="33"/>
      <c r="E271" s="9"/>
      <c r="F271" s="9"/>
      <c r="G271" s="10"/>
      <c r="H271" s="10"/>
      <c r="J271" s="13"/>
      <c r="K271" s="13"/>
      <c r="L271" s="30"/>
      <c r="W271" s="13"/>
      <c r="AC271" s="27"/>
      <c r="AE271" s="12"/>
      <c r="AF271" s="13"/>
      <c r="AG271" s="128"/>
    </row>
    <row r="272" spans="1:33" s="11" customFormat="1" x14ac:dyDescent="0.25">
      <c r="A272" s="20"/>
      <c r="B272" s="20"/>
      <c r="C272" s="9"/>
      <c r="D272" s="33"/>
      <c r="E272" s="9"/>
      <c r="F272" s="9"/>
      <c r="G272" s="10"/>
      <c r="H272" s="10"/>
      <c r="J272" s="13"/>
      <c r="K272" s="13"/>
      <c r="L272" s="30"/>
      <c r="W272" s="13"/>
      <c r="AC272" s="27"/>
      <c r="AE272" s="12"/>
      <c r="AF272" s="13"/>
      <c r="AG272" s="128"/>
    </row>
    <row r="273" spans="1:33" s="11" customFormat="1" x14ac:dyDescent="0.25">
      <c r="A273" s="20"/>
      <c r="B273" s="20"/>
      <c r="C273" s="9"/>
      <c r="D273" s="33"/>
      <c r="E273" s="9"/>
      <c r="F273" s="9"/>
      <c r="G273" s="10"/>
      <c r="H273" s="10"/>
      <c r="J273" s="13"/>
      <c r="K273" s="13"/>
      <c r="L273" s="30"/>
      <c r="W273" s="13"/>
      <c r="AC273" s="27"/>
      <c r="AE273" s="12"/>
      <c r="AF273" s="13"/>
      <c r="AG273" s="128"/>
    </row>
    <row r="274" spans="1:33" s="11" customFormat="1" x14ac:dyDescent="0.25">
      <c r="A274" s="20"/>
      <c r="B274" s="20"/>
      <c r="C274" s="9"/>
      <c r="D274" s="33"/>
      <c r="E274" s="9"/>
      <c r="F274" s="9"/>
      <c r="G274" s="10"/>
      <c r="H274" s="10"/>
      <c r="J274" s="13"/>
      <c r="K274" s="13"/>
      <c r="L274" s="30"/>
      <c r="W274" s="13"/>
      <c r="AC274" s="27"/>
      <c r="AE274" s="12"/>
      <c r="AF274" s="13"/>
      <c r="AG274" s="128"/>
    </row>
    <row r="275" spans="1:33" s="11" customFormat="1" x14ac:dyDescent="0.25">
      <c r="A275" s="20"/>
      <c r="B275" s="20"/>
      <c r="C275" s="9"/>
      <c r="D275" s="33"/>
      <c r="E275" s="9"/>
      <c r="F275" s="9"/>
      <c r="G275" s="10"/>
      <c r="H275" s="10"/>
      <c r="J275" s="13"/>
      <c r="K275" s="13"/>
      <c r="L275" s="30"/>
      <c r="W275" s="13"/>
      <c r="AC275" s="27"/>
      <c r="AE275" s="12"/>
      <c r="AF275" s="13"/>
      <c r="AG275" s="128"/>
    </row>
    <row r="276" spans="1:33" s="11" customFormat="1" x14ac:dyDescent="0.25">
      <c r="A276" s="20"/>
      <c r="B276" s="20"/>
      <c r="C276" s="9"/>
      <c r="D276" s="33"/>
      <c r="E276" s="9"/>
      <c r="F276" s="9"/>
      <c r="G276" s="10"/>
      <c r="H276" s="10"/>
      <c r="J276" s="13"/>
      <c r="K276" s="13"/>
      <c r="L276" s="30"/>
      <c r="W276" s="13"/>
      <c r="AC276" s="27"/>
      <c r="AE276" s="12"/>
      <c r="AF276" s="13"/>
      <c r="AG276" s="128"/>
    </row>
    <row r="277" spans="1:33" s="11" customFormat="1" x14ac:dyDescent="0.25">
      <c r="A277" s="20"/>
      <c r="B277" s="20"/>
      <c r="C277" s="9"/>
      <c r="D277" s="33"/>
      <c r="E277" s="9"/>
      <c r="F277" s="9"/>
      <c r="G277" s="10"/>
      <c r="H277" s="10"/>
      <c r="J277" s="13"/>
      <c r="K277" s="13"/>
      <c r="L277" s="30"/>
      <c r="W277" s="13"/>
      <c r="AC277" s="27"/>
      <c r="AE277" s="12"/>
      <c r="AF277" s="13"/>
      <c r="AG277" s="128"/>
    </row>
    <row r="278" spans="1:33" s="11" customFormat="1" x14ac:dyDescent="0.25">
      <c r="A278" s="20"/>
      <c r="B278" s="20"/>
      <c r="C278" s="9"/>
      <c r="D278" s="33"/>
      <c r="E278" s="9"/>
      <c r="F278" s="9"/>
      <c r="G278" s="10"/>
      <c r="H278" s="10"/>
      <c r="J278" s="13"/>
      <c r="K278" s="13"/>
      <c r="L278" s="30"/>
      <c r="W278" s="13"/>
      <c r="AC278" s="27"/>
      <c r="AE278" s="12"/>
      <c r="AF278" s="13"/>
      <c r="AG278" s="128"/>
    </row>
    <row r="279" spans="1:33" s="11" customFormat="1" x14ac:dyDescent="0.25">
      <c r="A279" s="20"/>
      <c r="B279" s="20"/>
      <c r="C279" s="9"/>
      <c r="D279" s="33"/>
      <c r="E279" s="9"/>
      <c r="F279" s="9"/>
      <c r="G279" s="10"/>
      <c r="H279" s="10"/>
      <c r="J279" s="13"/>
      <c r="K279" s="13"/>
      <c r="L279" s="30"/>
      <c r="W279" s="13"/>
      <c r="AC279" s="27"/>
      <c r="AE279" s="12"/>
      <c r="AF279" s="13"/>
      <c r="AG279" s="128"/>
    </row>
    <row r="280" spans="1:33" s="11" customFormat="1" x14ac:dyDescent="0.25">
      <c r="A280" s="20"/>
      <c r="B280" s="20"/>
      <c r="C280" s="9"/>
      <c r="D280" s="33"/>
      <c r="E280" s="9"/>
      <c r="F280" s="9"/>
      <c r="G280" s="10"/>
      <c r="H280" s="10"/>
      <c r="J280" s="13"/>
      <c r="K280" s="13"/>
      <c r="L280" s="30"/>
      <c r="W280" s="13"/>
      <c r="AC280" s="27"/>
      <c r="AE280" s="12"/>
      <c r="AF280" s="13"/>
      <c r="AG280" s="128"/>
    </row>
    <row r="281" spans="1:33" s="11" customFormat="1" x14ac:dyDescent="0.25">
      <c r="A281" s="20"/>
      <c r="B281" s="20"/>
      <c r="C281" s="9"/>
      <c r="D281" s="33"/>
      <c r="E281" s="9"/>
      <c r="F281" s="9"/>
      <c r="G281" s="10"/>
      <c r="H281" s="10"/>
      <c r="J281" s="13"/>
      <c r="K281" s="13"/>
      <c r="L281" s="30"/>
      <c r="W281" s="13"/>
      <c r="AC281" s="27"/>
      <c r="AE281" s="12"/>
      <c r="AF281" s="13"/>
      <c r="AG281" s="128"/>
    </row>
    <row r="282" spans="1:33" s="11" customFormat="1" x14ac:dyDescent="0.25">
      <c r="A282" s="20"/>
      <c r="B282" s="20"/>
      <c r="C282" s="9"/>
      <c r="D282" s="33"/>
      <c r="E282" s="9"/>
      <c r="F282" s="9"/>
      <c r="G282" s="10"/>
      <c r="H282" s="10"/>
      <c r="J282" s="13"/>
      <c r="K282" s="13"/>
      <c r="L282" s="30"/>
      <c r="W282" s="13"/>
      <c r="AC282" s="27"/>
      <c r="AE282" s="12"/>
      <c r="AF282" s="13"/>
      <c r="AG282" s="128"/>
    </row>
    <row r="283" spans="1:33" s="11" customFormat="1" x14ac:dyDescent="0.25">
      <c r="A283" s="20"/>
      <c r="B283" s="20"/>
      <c r="C283" s="9"/>
      <c r="D283" s="33"/>
      <c r="E283" s="9"/>
      <c r="F283" s="9"/>
      <c r="G283" s="10"/>
      <c r="H283" s="10"/>
      <c r="J283" s="13"/>
      <c r="K283" s="13"/>
      <c r="L283" s="30"/>
      <c r="W283" s="13"/>
      <c r="AC283" s="27"/>
      <c r="AE283" s="12"/>
      <c r="AF283" s="13"/>
      <c r="AG283" s="128"/>
    </row>
    <row r="284" spans="1:33" s="11" customFormat="1" x14ac:dyDescent="0.25">
      <c r="A284" s="20"/>
      <c r="B284" s="20"/>
      <c r="C284" s="9"/>
      <c r="D284" s="33"/>
      <c r="E284" s="9"/>
      <c r="F284" s="9"/>
      <c r="G284" s="10"/>
      <c r="H284" s="10"/>
      <c r="J284" s="13"/>
      <c r="K284" s="13"/>
      <c r="L284" s="30"/>
      <c r="W284" s="13"/>
      <c r="AC284" s="27"/>
      <c r="AE284" s="12"/>
      <c r="AF284" s="13"/>
      <c r="AG284" s="128"/>
    </row>
    <row r="285" spans="1:33" s="11" customFormat="1" x14ac:dyDescent="0.25">
      <c r="A285" s="20"/>
      <c r="B285" s="20"/>
      <c r="C285" s="9"/>
      <c r="D285" s="33"/>
      <c r="E285" s="9"/>
      <c r="F285" s="9"/>
      <c r="G285" s="10"/>
      <c r="H285" s="10"/>
      <c r="J285" s="13"/>
      <c r="K285" s="13"/>
      <c r="L285" s="30"/>
      <c r="W285" s="13"/>
      <c r="AC285" s="27"/>
      <c r="AE285" s="12"/>
      <c r="AF285" s="13"/>
      <c r="AG285" s="128"/>
    </row>
    <row r="286" spans="1:33" s="11" customFormat="1" x14ac:dyDescent="0.25">
      <c r="A286" s="20"/>
      <c r="B286" s="20"/>
      <c r="C286" s="9"/>
      <c r="D286" s="33"/>
      <c r="E286" s="9"/>
      <c r="F286" s="9"/>
      <c r="G286" s="10"/>
      <c r="H286" s="10"/>
      <c r="J286" s="13"/>
      <c r="K286" s="13"/>
      <c r="L286" s="30"/>
      <c r="W286" s="13"/>
      <c r="AC286" s="27"/>
      <c r="AE286" s="12"/>
      <c r="AF286" s="13"/>
      <c r="AG286" s="128"/>
    </row>
    <row r="287" spans="1:33" s="11" customFormat="1" x14ac:dyDescent="0.25">
      <c r="A287" s="20"/>
      <c r="B287" s="20"/>
      <c r="C287" s="9"/>
      <c r="D287" s="33"/>
      <c r="E287" s="9"/>
      <c r="F287" s="9"/>
      <c r="G287" s="10"/>
      <c r="H287" s="10"/>
      <c r="J287" s="13"/>
      <c r="K287" s="13"/>
      <c r="L287" s="30"/>
      <c r="W287" s="13"/>
      <c r="AC287" s="27"/>
      <c r="AE287" s="12"/>
      <c r="AF287" s="13"/>
      <c r="AG287" s="128"/>
    </row>
    <row r="288" spans="1:33" s="11" customFormat="1" x14ac:dyDescent="0.25">
      <c r="A288" s="20"/>
      <c r="B288" s="20"/>
      <c r="C288" s="9"/>
      <c r="D288" s="33"/>
      <c r="E288" s="9"/>
      <c r="F288" s="9"/>
      <c r="G288" s="10"/>
      <c r="H288" s="10"/>
      <c r="J288" s="13"/>
      <c r="K288" s="13"/>
      <c r="L288" s="30"/>
      <c r="W288" s="13"/>
      <c r="AC288" s="27"/>
      <c r="AE288" s="12"/>
      <c r="AF288" s="13"/>
      <c r="AG288" s="128"/>
    </row>
    <row r="289" spans="1:33" s="11" customFormat="1" x14ac:dyDescent="0.25">
      <c r="A289" s="20"/>
      <c r="B289" s="20"/>
      <c r="C289" s="9"/>
      <c r="D289" s="33"/>
      <c r="E289" s="9"/>
      <c r="F289" s="9"/>
      <c r="G289" s="10"/>
      <c r="H289" s="10"/>
      <c r="J289" s="13"/>
      <c r="K289" s="13"/>
      <c r="L289" s="30"/>
      <c r="W289" s="13"/>
      <c r="AC289" s="27"/>
      <c r="AE289" s="12"/>
      <c r="AF289" s="13"/>
      <c r="AG289" s="128"/>
    </row>
    <row r="290" spans="1:33" s="11" customFormat="1" x14ac:dyDescent="0.25">
      <c r="A290" s="20"/>
      <c r="B290" s="20"/>
      <c r="C290" s="9"/>
      <c r="D290" s="33"/>
      <c r="E290" s="9"/>
      <c r="F290" s="9"/>
      <c r="G290" s="10"/>
      <c r="H290" s="10"/>
      <c r="J290" s="13"/>
      <c r="K290" s="13"/>
      <c r="L290" s="30"/>
      <c r="W290" s="13"/>
      <c r="AC290" s="27"/>
      <c r="AE290" s="12"/>
      <c r="AF290" s="13"/>
      <c r="AG290" s="128"/>
    </row>
    <row r="291" spans="1:33" s="11" customFormat="1" x14ac:dyDescent="0.25">
      <c r="A291" s="20"/>
      <c r="B291" s="20"/>
      <c r="C291" s="9"/>
      <c r="D291" s="33"/>
      <c r="E291" s="9"/>
      <c r="F291" s="9"/>
      <c r="G291" s="10"/>
      <c r="H291" s="10"/>
      <c r="J291" s="13"/>
      <c r="K291" s="13"/>
      <c r="L291" s="30"/>
      <c r="W291" s="13"/>
      <c r="AC291" s="27"/>
      <c r="AE291" s="12"/>
      <c r="AF291" s="13"/>
      <c r="AG291" s="128"/>
    </row>
    <row r="292" spans="1:33" s="11" customFormat="1" x14ac:dyDescent="0.25">
      <c r="A292" s="20"/>
      <c r="B292" s="20"/>
      <c r="C292" s="9"/>
      <c r="D292" s="33"/>
      <c r="E292" s="9"/>
      <c r="F292" s="9"/>
      <c r="G292" s="10"/>
      <c r="H292" s="10"/>
      <c r="J292" s="13"/>
      <c r="K292" s="13"/>
      <c r="L292" s="30"/>
      <c r="W292" s="13"/>
      <c r="AC292" s="27"/>
      <c r="AE292" s="12"/>
      <c r="AF292" s="13"/>
      <c r="AG292" s="128"/>
    </row>
    <row r="293" spans="1:33" s="11" customFormat="1" x14ac:dyDescent="0.25">
      <c r="A293" s="20"/>
      <c r="B293" s="20"/>
      <c r="C293" s="9"/>
      <c r="D293" s="33"/>
      <c r="E293" s="9"/>
      <c r="F293" s="9"/>
      <c r="G293" s="10"/>
      <c r="H293" s="10"/>
      <c r="J293" s="13"/>
      <c r="K293" s="13"/>
      <c r="L293" s="30"/>
      <c r="W293" s="13"/>
      <c r="AC293" s="27"/>
      <c r="AE293" s="12"/>
      <c r="AF293" s="13"/>
      <c r="AG293" s="128"/>
    </row>
    <row r="294" spans="1:33" s="11" customFormat="1" x14ac:dyDescent="0.25">
      <c r="A294" s="20"/>
      <c r="B294" s="20"/>
      <c r="C294" s="9"/>
      <c r="D294" s="33"/>
      <c r="E294" s="9"/>
      <c r="F294" s="9"/>
      <c r="G294" s="10"/>
      <c r="H294" s="10"/>
      <c r="J294" s="13"/>
      <c r="K294" s="13"/>
      <c r="L294" s="30"/>
      <c r="W294" s="13"/>
      <c r="AC294" s="27"/>
      <c r="AE294" s="12"/>
      <c r="AF294" s="13"/>
      <c r="AG294" s="128"/>
    </row>
    <row r="295" spans="1:33" s="11" customFormat="1" x14ac:dyDescent="0.25">
      <c r="A295" s="20"/>
      <c r="B295" s="20"/>
      <c r="C295" s="9"/>
      <c r="D295" s="33"/>
      <c r="E295" s="9"/>
      <c r="F295" s="9"/>
      <c r="G295" s="10"/>
      <c r="H295" s="10"/>
      <c r="J295" s="13"/>
      <c r="K295" s="13"/>
      <c r="L295" s="30"/>
      <c r="W295" s="13"/>
      <c r="AC295" s="27"/>
      <c r="AE295" s="12"/>
      <c r="AF295" s="13"/>
      <c r="AG295" s="128"/>
    </row>
    <row r="296" spans="1:33" s="11" customFormat="1" x14ac:dyDescent="0.25">
      <c r="A296" s="20"/>
      <c r="B296" s="20"/>
      <c r="C296" s="9"/>
      <c r="D296" s="33"/>
      <c r="E296" s="9"/>
      <c r="F296" s="9"/>
      <c r="G296" s="10"/>
      <c r="H296" s="10"/>
      <c r="J296" s="13"/>
      <c r="K296" s="13"/>
      <c r="L296" s="30"/>
      <c r="W296" s="13"/>
      <c r="AC296" s="27"/>
      <c r="AE296" s="12"/>
      <c r="AF296" s="13"/>
      <c r="AG296" s="128"/>
    </row>
    <row r="297" spans="1:33" s="11" customFormat="1" x14ac:dyDescent="0.25">
      <c r="A297" s="20"/>
      <c r="B297" s="20"/>
      <c r="C297" s="9"/>
      <c r="D297" s="33"/>
      <c r="E297" s="9"/>
      <c r="F297" s="9"/>
      <c r="G297" s="10"/>
      <c r="H297" s="10"/>
      <c r="J297" s="13"/>
      <c r="K297" s="13"/>
      <c r="L297" s="30"/>
      <c r="W297" s="13"/>
      <c r="AC297" s="27"/>
      <c r="AE297" s="12"/>
      <c r="AF297" s="13"/>
      <c r="AG297" s="128"/>
    </row>
    <row r="298" spans="1:33" s="11" customFormat="1" x14ac:dyDescent="0.25">
      <c r="A298" s="20"/>
      <c r="B298" s="20"/>
      <c r="C298" s="9"/>
      <c r="D298" s="33"/>
      <c r="E298" s="9"/>
      <c r="F298" s="9"/>
      <c r="G298" s="10"/>
      <c r="H298" s="10"/>
      <c r="J298" s="13"/>
      <c r="K298" s="13"/>
      <c r="L298" s="30"/>
      <c r="W298" s="13"/>
      <c r="AC298" s="27"/>
      <c r="AE298" s="12"/>
      <c r="AF298" s="13"/>
      <c r="AG298" s="128"/>
    </row>
    <row r="299" spans="1:33" s="11" customFormat="1" x14ac:dyDescent="0.25">
      <c r="A299" s="20"/>
      <c r="B299" s="20"/>
      <c r="C299" s="9"/>
      <c r="D299" s="33"/>
      <c r="E299" s="9"/>
      <c r="F299" s="9"/>
      <c r="G299" s="10"/>
      <c r="H299" s="10"/>
      <c r="J299" s="13"/>
      <c r="K299" s="13"/>
      <c r="L299" s="30"/>
      <c r="W299" s="13"/>
      <c r="AC299" s="27"/>
      <c r="AE299" s="12"/>
      <c r="AF299" s="13"/>
      <c r="AG299" s="128"/>
    </row>
    <row r="300" spans="1:33" s="11" customFormat="1" x14ac:dyDescent="0.25">
      <c r="A300" s="20"/>
      <c r="B300" s="20"/>
      <c r="C300" s="9"/>
      <c r="D300" s="33"/>
      <c r="E300" s="9"/>
      <c r="F300" s="9"/>
      <c r="G300" s="10"/>
      <c r="H300" s="10"/>
      <c r="J300" s="13"/>
      <c r="K300" s="13"/>
      <c r="L300" s="30"/>
      <c r="W300" s="13"/>
      <c r="AC300" s="27"/>
      <c r="AE300" s="12"/>
      <c r="AF300" s="13"/>
      <c r="AG300" s="128"/>
    </row>
    <row r="301" spans="1:33" s="11" customFormat="1" x14ac:dyDescent="0.25">
      <c r="A301" s="20"/>
      <c r="B301" s="20"/>
      <c r="C301" s="9"/>
      <c r="D301" s="33"/>
      <c r="E301" s="9"/>
      <c r="F301" s="9"/>
      <c r="G301" s="10"/>
      <c r="H301" s="10"/>
      <c r="J301" s="13"/>
      <c r="K301" s="13"/>
      <c r="L301" s="30"/>
      <c r="W301" s="13"/>
      <c r="AC301" s="27"/>
      <c r="AE301" s="12"/>
      <c r="AF301" s="13"/>
      <c r="AG301" s="128"/>
    </row>
    <row r="302" spans="1:33" s="11" customFormat="1" x14ac:dyDescent="0.25">
      <c r="A302" s="20"/>
      <c r="B302" s="20"/>
      <c r="C302" s="9"/>
      <c r="D302" s="33"/>
      <c r="E302" s="9"/>
      <c r="F302" s="9"/>
      <c r="G302" s="10"/>
      <c r="H302" s="10"/>
      <c r="J302" s="13"/>
      <c r="K302" s="13"/>
      <c r="L302" s="30"/>
      <c r="W302" s="13"/>
      <c r="AC302" s="27"/>
      <c r="AE302" s="12"/>
      <c r="AF302" s="13"/>
      <c r="AG302" s="128"/>
    </row>
    <row r="303" spans="1:33" s="11" customFormat="1" x14ac:dyDescent="0.25">
      <c r="A303" s="20"/>
      <c r="B303" s="20"/>
      <c r="C303" s="9"/>
      <c r="D303" s="33"/>
      <c r="E303" s="9"/>
      <c r="F303" s="9"/>
      <c r="G303" s="10"/>
      <c r="H303" s="10"/>
      <c r="J303" s="13"/>
      <c r="K303" s="13"/>
      <c r="L303" s="30"/>
      <c r="W303" s="13"/>
      <c r="AC303" s="27"/>
      <c r="AE303" s="12"/>
      <c r="AF303" s="13"/>
      <c r="AG303" s="128"/>
    </row>
    <row r="304" spans="1:33" s="11" customFormat="1" x14ac:dyDescent="0.25">
      <c r="A304" s="20"/>
      <c r="B304" s="20"/>
      <c r="C304" s="9"/>
      <c r="D304" s="33"/>
      <c r="E304" s="9"/>
      <c r="F304" s="9"/>
      <c r="G304" s="10"/>
      <c r="H304" s="10"/>
      <c r="J304" s="13"/>
      <c r="K304" s="13"/>
      <c r="L304" s="30"/>
      <c r="W304" s="13"/>
      <c r="AC304" s="27"/>
      <c r="AE304" s="12"/>
      <c r="AF304" s="13"/>
      <c r="AG304" s="128"/>
    </row>
    <row r="305" spans="1:33" s="11" customFormat="1" x14ac:dyDescent="0.25">
      <c r="A305" s="20"/>
      <c r="B305" s="20"/>
      <c r="C305" s="9"/>
      <c r="D305" s="33"/>
      <c r="E305" s="9"/>
      <c r="F305" s="9"/>
      <c r="G305" s="10"/>
      <c r="H305" s="10"/>
      <c r="J305" s="13"/>
      <c r="K305" s="13"/>
      <c r="L305" s="30"/>
      <c r="W305" s="13"/>
      <c r="AC305" s="27"/>
      <c r="AE305" s="12"/>
      <c r="AF305" s="13"/>
      <c r="AG305" s="128"/>
    </row>
    <row r="306" spans="1:33" s="11" customFormat="1" x14ac:dyDescent="0.25">
      <c r="A306" s="20"/>
      <c r="B306" s="20"/>
      <c r="C306" s="9"/>
      <c r="D306" s="33"/>
      <c r="E306" s="9"/>
      <c r="F306" s="9"/>
      <c r="G306" s="10"/>
      <c r="H306" s="10"/>
      <c r="J306" s="13"/>
      <c r="K306" s="13"/>
      <c r="L306" s="30"/>
      <c r="W306" s="13"/>
      <c r="AC306" s="27"/>
      <c r="AE306" s="12"/>
      <c r="AF306" s="13"/>
      <c r="AG306" s="128"/>
    </row>
    <row r="307" spans="1:33" s="11" customFormat="1" x14ac:dyDescent="0.25">
      <c r="A307" s="20"/>
      <c r="B307" s="20"/>
      <c r="C307" s="9"/>
      <c r="D307" s="33"/>
      <c r="E307" s="9"/>
      <c r="F307" s="9"/>
      <c r="G307" s="10"/>
      <c r="H307" s="10"/>
      <c r="J307" s="13"/>
      <c r="K307" s="13"/>
      <c r="L307" s="30"/>
      <c r="W307" s="13"/>
      <c r="AC307" s="27"/>
      <c r="AE307" s="12"/>
      <c r="AF307" s="13"/>
      <c r="AG307" s="128"/>
    </row>
    <row r="308" spans="1:33" s="11" customFormat="1" x14ac:dyDescent="0.25">
      <c r="A308" s="20"/>
      <c r="B308" s="20"/>
      <c r="C308" s="9"/>
      <c r="D308" s="33"/>
      <c r="E308" s="9"/>
      <c r="F308" s="9"/>
      <c r="G308" s="10"/>
      <c r="H308" s="10"/>
      <c r="J308" s="13"/>
      <c r="K308" s="13"/>
      <c r="L308" s="30"/>
      <c r="W308" s="13"/>
      <c r="AC308" s="27"/>
      <c r="AE308" s="12"/>
      <c r="AF308" s="13"/>
      <c r="AG308" s="128"/>
    </row>
    <row r="309" spans="1:33" s="11" customFormat="1" x14ac:dyDescent="0.25">
      <c r="A309" s="20"/>
      <c r="B309" s="20"/>
      <c r="C309" s="9"/>
      <c r="D309" s="33"/>
      <c r="E309" s="9"/>
      <c r="F309" s="9"/>
      <c r="G309" s="10"/>
      <c r="H309" s="10"/>
      <c r="J309" s="13"/>
      <c r="K309" s="13"/>
      <c r="L309" s="30"/>
      <c r="W309" s="13"/>
      <c r="AC309" s="27"/>
      <c r="AE309" s="12"/>
      <c r="AF309" s="13"/>
      <c r="AG309" s="128"/>
    </row>
    <row r="310" spans="1:33" s="11" customFormat="1" x14ac:dyDescent="0.25">
      <c r="A310" s="20"/>
      <c r="B310" s="20"/>
      <c r="C310" s="9"/>
      <c r="D310" s="33"/>
      <c r="E310" s="9"/>
      <c r="F310" s="9"/>
      <c r="G310" s="10"/>
      <c r="H310" s="10"/>
      <c r="J310" s="13"/>
      <c r="K310" s="13"/>
      <c r="L310" s="30"/>
      <c r="W310" s="13"/>
      <c r="AC310" s="27"/>
      <c r="AE310" s="12"/>
      <c r="AF310" s="13"/>
      <c r="AG310" s="128"/>
    </row>
    <row r="311" spans="1:33" s="11" customFormat="1" x14ac:dyDescent="0.25">
      <c r="A311" s="20"/>
      <c r="B311" s="20"/>
      <c r="C311" s="9"/>
      <c r="D311" s="33"/>
      <c r="E311" s="9"/>
      <c r="F311" s="9"/>
      <c r="G311" s="10"/>
      <c r="H311" s="10"/>
      <c r="J311" s="13"/>
      <c r="K311" s="13"/>
      <c r="L311" s="30"/>
      <c r="W311" s="13"/>
      <c r="AC311" s="27"/>
      <c r="AE311" s="12"/>
      <c r="AF311" s="13"/>
      <c r="AG311" s="128"/>
    </row>
    <row r="312" spans="1:33" s="11" customFormat="1" x14ac:dyDescent="0.25">
      <c r="A312" s="20"/>
      <c r="B312" s="20"/>
      <c r="C312" s="9"/>
      <c r="D312" s="33"/>
      <c r="E312" s="9"/>
      <c r="F312" s="9"/>
      <c r="G312" s="10"/>
      <c r="H312" s="10"/>
      <c r="J312" s="13"/>
      <c r="K312" s="13"/>
      <c r="L312" s="30"/>
      <c r="W312" s="13"/>
      <c r="AC312" s="27"/>
      <c r="AE312" s="12"/>
      <c r="AF312" s="13"/>
      <c r="AG312" s="128"/>
    </row>
    <row r="313" spans="1:33" s="11" customFormat="1" x14ac:dyDescent="0.25">
      <c r="A313" s="20"/>
      <c r="B313" s="20"/>
      <c r="C313" s="9"/>
      <c r="D313" s="33"/>
      <c r="E313" s="9"/>
      <c r="F313" s="9"/>
      <c r="G313" s="10"/>
      <c r="H313" s="10"/>
      <c r="J313" s="13"/>
      <c r="K313" s="13"/>
      <c r="L313" s="30"/>
      <c r="W313" s="13"/>
      <c r="AC313" s="27"/>
      <c r="AE313" s="12"/>
      <c r="AF313" s="13"/>
      <c r="AG313" s="128"/>
    </row>
    <row r="314" spans="1:33" s="11" customFormat="1" x14ac:dyDescent="0.25">
      <c r="A314" s="20"/>
      <c r="B314" s="20"/>
      <c r="C314" s="9"/>
      <c r="D314" s="33"/>
      <c r="E314" s="9"/>
      <c r="F314" s="9"/>
      <c r="G314" s="10"/>
      <c r="H314" s="10"/>
      <c r="J314" s="13"/>
      <c r="K314" s="13"/>
      <c r="L314" s="30"/>
      <c r="W314" s="13"/>
      <c r="AC314" s="27"/>
      <c r="AE314" s="12"/>
      <c r="AF314" s="13"/>
      <c r="AG314" s="128"/>
    </row>
    <row r="315" spans="1:33" s="11" customFormat="1" x14ac:dyDescent="0.25">
      <c r="A315" s="20"/>
      <c r="B315" s="20"/>
      <c r="C315" s="9"/>
      <c r="D315" s="33"/>
      <c r="E315" s="9"/>
      <c r="F315" s="9"/>
      <c r="G315" s="10"/>
      <c r="H315" s="10"/>
      <c r="J315" s="13"/>
      <c r="K315" s="13"/>
      <c r="L315" s="30"/>
      <c r="W315" s="13"/>
      <c r="AC315" s="27"/>
      <c r="AE315" s="12"/>
      <c r="AF315" s="13"/>
      <c r="AG315" s="128"/>
    </row>
    <row r="316" spans="1:33" s="11" customFormat="1" x14ac:dyDescent="0.25">
      <c r="A316" s="20"/>
      <c r="B316" s="20"/>
      <c r="C316" s="9"/>
      <c r="D316" s="33"/>
      <c r="E316" s="9"/>
      <c r="F316" s="9"/>
      <c r="G316" s="10"/>
      <c r="H316" s="10"/>
      <c r="J316" s="13"/>
      <c r="K316" s="13"/>
      <c r="L316" s="30"/>
      <c r="W316" s="13"/>
      <c r="AC316" s="27"/>
      <c r="AE316" s="12"/>
      <c r="AF316" s="13"/>
      <c r="AG316" s="128"/>
    </row>
    <row r="317" spans="1:33" s="11" customFormat="1" x14ac:dyDescent="0.25">
      <c r="A317" s="20"/>
      <c r="B317" s="20"/>
      <c r="C317" s="9"/>
      <c r="D317" s="33"/>
      <c r="E317" s="9"/>
      <c r="F317" s="9"/>
      <c r="G317" s="10"/>
      <c r="H317" s="10"/>
      <c r="J317" s="13"/>
      <c r="K317" s="13"/>
      <c r="L317" s="30"/>
      <c r="W317" s="13"/>
      <c r="AC317" s="27"/>
      <c r="AE317" s="12"/>
      <c r="AF317" s="13"/>
      <c r="AG317" s="128"/>
    </row>
    <row r="318" spans="1:33" s="11" customFormat="1" x14ac:dyDescent="0.25">
      <c r="A318" s="20"/>
      <c r="B318" s="20"/>
      <c r="C318" s="9"/>
      <c r="D318" s="33"/>
      <c r="E318" s="9"/>
      <c r="F318" s="9"/>
      <c r="G318" s="10"/>
      <c r="H318" s="10"/>
      <c r="J318" s="13"/>
      <c r="K318" s="13"/>
      <c r="L318" s="30"/>
      <c r="W318" s="13"/>
      <c r="AC318" s="27"/>
      <c r="AE318" s="12"/>
      <c r="AF318" s="13"/>
      <c r="AG318" s="128"/>
    </row>
    <row r="319" spans="1:33" s="11" customFormat="1" x14ac:dyDescent="0.25">
      <c r="A319" s="20"/>
      <c r="B319" s="20"/>
      <c r="C319" s="9"/>
      <c r="D319" s="33"/>
      <c r="E319" s="9"/>
      <c r="F319" s="9"/>
      <c r="G319" s="10"/>
      <c r="H319" s="10"/>
      <c r="J319" s="13"/>
      <c r="K319" s="13"/>
      <c r="L319" s="30"/>
      <c r="W319" s="13"/>
      <c r="AC319" s="27"/>
      <c r="AE319" s="12"/>
      <c r="AF319" s="13"/>
      <c r="AG319" s="128"/>
    </row>
    <row r="320" spans="1:33" s="11" customFormat="1" x14ac:dyDescent="0.25">
      <c r="A320" s="20"/>
      <c r="B320" s="20"/>
      <c r="C320" s="9"/>
      <c r="D320" s="33"/>
      <c r="E320" s="9"/>
      <c r="F320" s="9"/>
      <c r="G320" s="10"/>
      <c r="H320" s="10"/>
      <c r="J320" s="13"/>
      <c r="K320" s="13"/>
      <c r="L320" s="30"/>
      <c r="W320" s="13"/>
      <c r="AC320" s="27"/>
      <c r="AE320" s="12"/>
      <c r="AF320" s="13"/>
      <c r="AG320" s="128"/>
    </row>
    <row r="321" spans="1:33" s="11" customFormat="1" x14ac:dyDescent="0.25">
      <c r="A321" s="20"/>
      <c r="B321" s="20"/>
      <c r="C321" s="9"/>
      <c r="D321" s="33"/>
      <c r="E321" s="9"/>
      <c r="F321" s="9"/>
      <c r="G321" s="10"/>
      <c r="H321" s="10"/>
      <c r="J321" s="13"/>
      <c r="K321" s="13"/>
      <c r="L321" s="30"/>
      <c r="W321" s="13"/>
      <c r="AC321" s="27"/>
      <c r="AE321" s="12"/>
      <c r="AF321" s="13"/>
      <c r="AG321" s="128"/>
    </row>
    <row r="322" spans="1:33" s="11" customFormat="1" x14ac:dyDescent="0.25">
      <c r="A322" s="20"/>
      <c r="B322" s="20"/>
      <c r="C322" s="9"/>
      <c r="D322" s="33"/>
      <c r="E322" s="9"/>
      <c r="F322" s="9"/>
      <c r="G322" s="10"/>
      <c r="H322" s="10"/>
      <c r="J322" s="13"/>
      <c r="K322" s="13"/>
      <c r="L322" s="30"/>
      <c r="W322" s="13"/>
      <c r="AC322" s="27"/>
      <c r="AE322" s="12"/>
      <c r="AF322" s="13"/>
      <c r="AG322" s="128"/>
    </row>
    <row r="323" spans="1:33" s="11" customFormat="1" x14ac:dyDescent="0.25">
      <c r="A323" s="20"/>
      <c r="B323" s="20"/>
      <c r="C323" s="9"/>
      <c r="D323" s="33"/>
      <c r="E323" s="9"/>
      <c r="F323" s="9"/>
      <c r="G323" s="10"/>
      <c r="H323" s="10"/>
      <c r="J323" s="13"/>
      <c r="K323" s="13"/>
      <c r="L323" s="30"/>
      <c r="W323" s="13"/>
      <c r="AC323" s="27"/>
      <c r="AE323" s="12"/>
      <c r="AF323" s="13"/>
      <c r="AG323" s="128"/>
    </row>
    <row r="324" spans="1:33" s="11" customFormat="1" x14ac:dyDescent="0.25">
      <c r="A324" s="20"/>
      <c r="B324" s="20"/>
      <c r="C324" s="9"/>
      <c r="D324" s="33"/>
      <c r="E324" s="9"/>
      <c r="F324" s="9"/>
      <c r="G324" s="10"/>
      <c r="H324" s="10"/>
      <c r="J324" s="13"/>
      <c r="K324" s="13"/>
      <c r="L324" s="30"/>
      <c r="W324" s="13"/>
      <c r="AC324" s="27"/>
      <c r="AE324" s="12"/>
      <c r="AF324" s="13"/>
      <c r="AG324" s="128"/>
    </row>
    <row r="325" spans="1:33" s="11" customFormat="1" x14ac:dyDescent="0.25">
      <c r="A325" s="20"/>
      <c r="B325" s="20"/>
      <c r="C325" s="9"/>
      <c r="D325" s="33"/>
      <c r="E325" s="9"/>
      <c r="F325" s="9"/>
      <c r="G325" s="10"/>
      <c r="H325" s="10"/>
      <c r="J325" s="13"/>
      <c r="K325" s="13"/>
      <c r="L325" s="30"/>
      <c r="W325" s="13"/>
      <c r="AC325" s="27"/>
      <c r="AE325" s="12"/>
      <c r="AF325" s="13"/>
      <c r="AG325" s="128"/>
    </row>
    <row r="326" spans="1:33" s="11" customFormat="1" x14ac:dyDescent="0.25">
      <c r="A326" s="20"/>
      <c r="B326" s="20"/>
      <c r="C326" s="9"/>
      <c r="D326" s="33"/>
      <c r="E326" s="9"/>
      <c r="F326" s="9"/>
      <c r="G326" s="10"/>
      <c r="H326" s="10"/>
      <c r="J326" s="13"/>
      <c r="K326" s="13"/>
      <c r="L326" s="30"/>
      <c r="W326" s="13"/>
      <c r="AC326" s="27"/>
      <c r="AE326" s="12"/>
      <c r="AF326" s="13"/>
      <c r="AG326" s="128"/>
    </row>
    <row r="327" spans="1:33" s="11" customFormat="1" x14ac:dyDescent="0.25">
      <c r="A327" s="20"/>
      <c r="B327" s="20"/>
      <c r="C327" s="9"/>
      <c r="D327" s="33"/>
      <c r="E327" s="9"/>
      <c r="F327" s="9"/>
      <c r="G327" s="10"/>
      <c r="H327" s="10"/>
      <c r="J327" s="13"/>
      <c r="K327" s="13"/>
      <c r="L327" s="30"/>
      <c r="W327" s="13"/>
      <c r="AC327" s="27"/>
      <c r="AE327" s="12"/>
      <c r="AF327" s="13"/>
      <c r="AG327" s="128"/>
    </row>
    <row r="328" spans="1:33" s="11" customFormat="1" x14ac:dyDescent="0.25">
      <c r="A328" s="20"/>
      <c r="B328" s="20"/>
      <c r="C328" s="9"/>
      <c r="D328" s="33"/>
      <c r="E328" s="9"/>
      <c r="F328" s="9"/>
      <c r="G328" s="10"/>
      <c r="H328" s="10"/>
      <c r="J328" s="13"/>
      <c r="K328" s="13"/>
      <c r="L328" s="30"/>
      <c r="W328" s="13"/>
      <c r="AC328" s="27"/>
      <c r="AE328" s="12"/>
      <c r="AF328" s="13"/>
      <c r="AG328" s="128"/>
    </row>
    <row r="329" spans="1:33" s="11" customFormat="1" x14ac:dyDescent="0.25">
      <c r="A329" s="20"/>
      <c r="B329" s="20"/>
      <c r="C329" s="9"/>
      <c r="D329" s="33"/>
      <c r="E329" s="9"/>
      <c r="F329" s="9"/>
      <c r="G329" s="10"/>
      <c r="H329" s="10"/>
      <c r="J329" s="13"/>
      <c r="K329" s="13"/>
      <c r="L329" s="30"/>
      <c r="W329" s="13"/>
      <c r="AC329" s="27"/>
      <c r="AE329" s="12"/>
      <c r="AF329" s="13"/>
      <c r="AG329" s="128"/>
    </row>
    <row r="330" spans="1:33" s="11" customFormat="1" x14ac:dyDescent="0.25">
      <c r="A330" s="20"/>
      <c r="B330" s="20"/>
      <c r="C330" s="9"/>
      <c r="D330" s="33"/>
      <c r="E330" s="9"/>
      <c r="F330" s="9"/>
      <c r="G330" s="10"/>
      <c r="H330" s="10"/>
      <c r="J330" s="13"/>
      <c r="K330" s="13"/>
      <c r="L330" s="30"/>
      <c r="W330" s="13"/>
      <c r="AC330" s="27"/>
      <c r="AE330" s="12"/>
      <c r="AF330" s="13"/>
      <c r="AG330" s="128"/>
    </row>
    <row r="331" spans="1:33" s="11" customFormat="1" x14ac:dyDescent="0.25">
      <c r="A331" s="20"/>
      <c r="B331" s="20"/>
      <c r="C331" s="9"/>
      <c r="D331" s="33"/>
      <c r="E331" s="9"/>
      <c r="F331" s="9"/>
      <c r="G331" s="10"/>
      <c r="H331" s="10"/>
      <c r="J331" s="13"/>
      <c r="K331" s="13"/>
      <c r="L331" s="30"/>
      <c r="W331" s="13"/>
      <c r="AC331" s="27"/>
      <c r="AE331" s="12"/>
      <c r="AF331" s="13"/>
      <c r="AG331" s="128"/>
    </row>
    <row r="332" spans="1:33" s="11" customFormat="1" x14ac:dyDescent="0.25">
      <c r="A332" s="20"/>
      <c r="B332" s="20"/>
      <c r="C332" s="9"/>
      <c r="D332" s="33"/>
      <c r="E332" s="9"/>
      <c r="F332" s="9"/>
      <c r="G332" s="10"/>
      <c r="H332" s="10"/>
      <c r="J332" s="13"/>
      <c r="K332" s="13"/>
      <c r="L332" s="30"/>
      <c r="W332" s="13"/>
      <c r="AC332" s="27"/>
      <c r="AE332" s="12"/>
      <c r="AF332" s="13"/>
      <c r="AG332" s="128"/>
    </row>
    <row r="333" spans="1:33" s="11" customFormat="1" x14ac:dyDescent="0.25">
      <c r="A333" s="20"/>
      <c r="B333" s="20"/>
      <c r="C333" s="9"/>
      <c r="D333" s="33"/>
      <c r="E333" s="9"/>
      <c r="F333" s="9"/>
      <c r="G333" s="10"/>
      <c r="H333" s="10"/>
      <c r="J333" s="13"/>
      <c r="K333" s="13"/>
      <c r="L333" s="30"/>
      <c r="W333" s="13"/>
      <c r="AC333" s="27"/>
      <c r="AE333" s="12"/>
      <c r="AF333" s="13"/>
      <c r="AG333" s="128"/>
    </row>
    <row r="334" spans="1:33" s="11" customFormat="1" x14ac:dyDescent="0.25">
      <c r="A334" s="20"/>
      <c r="B334" s="20"/>
      <c r="C334" s="9"/>
      <c r="D334" s="33"/>
      <c r="E334" s="9"/>
      <c r="F334" s="9"/>
      <c r="G334" s="10"/>
      <c r="H334" s="10"/>
      <c r="J334" s="13"/>
      <c r="K334" s="13"/>
      <c r="L334" s="30"/>
      <c r="W334" s="13"/>
      <c r="AC334" s="27"/>
      <c r="AE334" s="12"/>
      <c r="AF334" s="13"/>
      <c r="AG334" s="128"/>
    </row>
    <row r="335" spans="1:33" s="11" customFormat="1" x14ac:dyDescent="0.25">
      <c r="A335" s="20"/>
      <c r="B335" s="20"/>
      <c r="C335" s="9"/>
      <c r="D335" s="33"/>
      <c r="E335" s="9"/>
      <c r="F335" s="9"/>
      <c r="G335" s="10"/>
      <c r="H335" s="10"/>
      <c r="J335" s="13"/>
      <c r="K335" s="13"/>
      <c r="L335" s="30"/>
      <c r="W335" s="13"/>
      <c r="AC335" s="27"/>
      <c r="AE335" s="12"/>
      <c r="AF335" s="13"/>
      <c r="AG335" s="128"/>
    </row>
    <row r="336" spans="1:33" s="11" customFormat="1" x14ac:dyDescent="0.25">
      <c r="A336" s="20"/>
      <c r="B336" s="20"/>
      <c r="C336" s="9"/>
      <c r="D336" s="33"/>
      <c r="E336" s="9"/>
      <c r="F336" s="9"/>
      <c r="G336" s="10"/>
      <c r="H336" s="10"/>
      <c r="J336" s="13"/>
      <c r="K336" s="13"/>
      <c r="L336" s="30"/>
      <c r="W336" s="13"/>
      <c r="AC336" s="27"/>
      <c r="AE336" s="12"/>
      <c r="AF336" s="13"/>
      <c r="AG336" s="128"/>
    </row>
    <row r="337" spans="1:33" s="11" customFormat="1" x14ac:dyDescent="0.25">
      <c r="A337" s="20"/>
      <c r="B337" s="20"/>
      <c r="C337" s="9"/>
      <c r="D337" s="33"/>
      <c r="E337" s="9"/>
      <c r="F337" s="9"/>
      <c r="G337" s="10"/>
      <c r="H337" s="10"/>
      <c r="J337" s="13"/>
      <c r="K337" s="13"/>
      <c r="L337" s="30"/>
      <c r="W337" s="13"/>
      <c r="AC337" s="27"/>
      <c r="AE337" s="12"/>
      <c r="AF337" s="13"/>
      <c r="AG337" s="128"/>
    </row>
    <row r="338" spans="1:33" s="11" customFormat="1" x14ac:dyDescent="0.25">
      <c r="A338" s="20"/>
      <c r="B338" s="20"/>
      <c r="C338" s="9"/>
      <c r="D338" s="33"/>
      <c r="E338" s="9"/>
      <c r="F338" s="9"/>
      <c r="G338" s="10"/>
      <c r="H338" s="10"/>
      <c r="J338" s="13"/>
      <c r="K338" s="13"/>
      <c r="L338" s="30"/>
      <c r="W338" s="13"/>
      <c r="AC338" s="27"/>
      <c r="AE338" s="12"/>
      <c r="AF338" s="13"/>
      <c r="AG338" s="128"/>
    </row>
    <row r="339" spans="1:33" s="11" customFormat="1" x14ac:dyDescent="0.25">
      <c r="A339" s="20"/>
      <c r="B339" s="20"/>
      <c r="C339" s="9"/>
      <c r="D339" s="33"/>
      <c r="E339" s="9"/>
      <c r="F339" s="9"/>
      <c r="G339" s="10"/>
      <c r="H339" s="10"/>
      <c r="J339" s="13"/>
      <c r="K339" s="13"/>
      <c r="L339" s="30"/>
      <c r="W339" s="13"/>
      <c r="AC339" s="27"/>
      <c r="AE339" s="12"/>
      <c r="AF339" s="13"/>
      <c r="AG339" s="128"/>
    </row>
    <row r="340" spans="1:33" s="11" customFormat="1" x14ac:dyDescent="0.25">
      <c r="A340" s="20"/>
      <c r="B340" s="20"/>
      <c r="C340" s="9"/>
      <c r="D340" s="33"/>
      <c r="E340" s="9"/>
      <c r="F340" s="9"/>
      <c r="G340" s="10"/>
      <c r="H340" s="10"/>
      <c r="J340" s="13"/>
      <c r="K340" s="13"/>
      <c r="L340" s="30"/>
      <c r="W340" s="13"/>
      <c r="AC340" s="27"/>
      <c r="AE340" s="12"/>
      <c r="AF340" s="13"/>
      <c r="AG340" s="128"/>
    </row>
    <row r="341" spans="1:33" s="11" customFormat="1" x14ac:dyDescent="0.25">
      <c r="A341" s="20"/>
      <c r="B341" s="20"/>
      <c r="C341" s="9"/>
      <c r="D341" s="33"/>
      <c r="E341" s="9"/>
      <c r="F341" s="9"/>
      <c r="G341" s="10"/>
      <c r="H341" s="10"/>
      <c r="J341" s="13"/>
      <c r="K341" s="13"/>
      <c r="L341" s="30"/>
      <c r="W341" s="13"/>
      <c r="AC341" s="27"/>
      <c r="AE341" s="12"/>
      <c r="AF341" s="13"/>
      <c r="AG341" s="128"/>
    </row>
    <row r="342" spans="1:33" s="11" customFormat="1" x14ac:dyDescent="0.25">
      <c r="A342" s="20"/>
      <c r="B342" s="20"/>
      <c r="C342" s="9"/>
      <c r="D342" s="33"/>
      <c r="E342" s="9"/>
      <c r="F342" s="9"/>
      <c r="G342" s="10"/>
      <c r="H342" s="10"/>
      <c r="J342" s="13"/>
      <c r="K342" s="13"/>
      <c r="L342" s="30"/>
      <c r="W342" s="13"/>
      <c r="AC342" s="27"/>
      <c r="AE342" s="12"/>
      <c r="AF342" s="13"/>
      <c r="AG342" s="128"/>
    </row>
    <row r="343" spans="1:33" s="11" customFormat="1" x14ac:dyDescent="0.25">
      <c r="A343" s="20"/>
      <c r="B343" s="20"/>
      <c r="C343" s="9"/>
      <c r="D343" s="33"/>
      <c r="E343" s="9"/>
      <c r="F343" s="9"/>
      <c r="G343" s="10"/>
      <c r="H343" s="10"/>
      <c r="J343" s="13"/>
      <c r="K343" s="13"/>
      <c r="L343" s="30"/>
      <c r="W343" s="13"/>
      <c r="AC343" s="27"/>
      <c r="AE343" s="12"/>
      <c r="AF343" s="13"/>
      <c r="AG343" s="128"/>
    </row>
    <row r="344" spans="1:33" s="11" customFormat="1" x14ac:dyDescent="0.25">
      <c r="A344" s="20"/>
      <c r="B344" s="20"/>
      <c r="C344" s="9"/>
      <c r="D344" s="33"/>
      <c r="E344" s="9"/>
      <c r="F344" s="9"/>
      <c r="G344" s="10"/>
      <c r="H344" s="10"/>
      <c r="J344" s="13"/>
      <c r="K344" s="13"/>
      <c r="L344" s="30"/>
      <c r="W344" s="13"/>
      <c r="AC344" s="27"/>
      <c r="AE344" s="12"/>
      <c r="AF344" s="13"/>
      <c r="AG344" s="128"/>
    </row>
    <row r="345" spans="1:33" s="11" customFormat="1" x14ac:dyDescent="0.25">
      <c r="A345" s="20"/>
      <c r="B345" s="20"/>
      <c r="C345" s="9"/>
      <c r="D345" s="33"/>
      <c r="E345" s="9"/>
      <c r="F345" s="9"/>
      <c r="G345" s="10"/>
      <c r="H345" s="10"/>
      <c r="J345" s="13"/>
      <c r="K345" s="13"/>
      <c r="L345" s="30"/>
      <c r="W345" s="13"/>
      <c r="AC345" s="27"/>
      <c r="AE345" s="12"/>
      <c r="AF345" s="13"/>
      <c r="AG345" s="128"/>
    </row>
    <row r="346" spans="1:33" s="11" customFormat="1" x14ac:dyDescent="0.25">
      <c r="A346" s="20"/>
      <c r="B346" s="20"/>
      <c r="C346" s="9"/>
      <c r="D346" s="33"/>
      <c r="E346" s="9"/>
      <c r="F346" s="9"/>
      <c r="G346" s="10"/>
      <c r="H346" s="10"/>
      <c r="J346" s="13"/>
      <c r="K346" s="13"/>
      <c r="L346" s="30"/>
      <c r="W346" s="13"/>
      <c r="AC346" s="27"/>
      <c r="AE346" s="12"/>
      <c r="AF346" s="13"/>
      <c r="AG346" s="128"/>
    </row>
    <row r="347" spans="1:33" s="11" customFormat="1" x14ac:dyDescent="0.25">
      <c r="A347" s="20"/>
      <c r="B347" s="20"/>
      <c r="C347" s="9"/>
      <c r="D347" s="33"/>
      <c r="E347" s="9"/>
      <c r="F347" s="9"/>
      <c r="G347" s="10"/>
      <c r="H347" s="10"/>
      <c r="J347" s="13"/>
      <c r="K347" s="13"/>
      <c r="L347" s="30"/>
      <c r="W347" s="13"/>
      <c r="AC347" s="27"/>
      <c r="AE347" s="12"/>
      <c r="AF347" s="13"/>
      <c r="AG347" s="128"/>
    </row>
    <row r="348" spans="1:33" s="11" customFormat="1" x14ac:dyDescent="0.25">
      <c r="A348" s="20"/>
      <c r="B348" s="20"/>
      <c r="C348" s="9"/>
      <c r="D348" s="33"/>
      <c r="E348" s="9"/>
      <c r="F348" s="9"/>
      <c r="G348" s="10"/>
      <c r="H348" s="10"/>
      <c r="J348" s="13"/>
      <c r="K348" s="13"/>
      <c r="L348" s="30"/>
      <c r="W348" s="13"/>
      <c r="AC348" s="27"/>
      <c r="AE348" s="12"/>
      <c r="AF348" s="13"/>
      <c r="AG348" s="128"/>
    </row>
    <row r="349" spans="1:33" s="11" customFormat="1" x14ac:dyDescent="0.25">
      <c r="A349" s="20"/>
      <c r="B349" s="20"/>
      <c r="C349" s="9"/>
      <c r="D349" s="33"/>
      <c r="E349" s="9"/>
      <c r="F349" s="9"/>
      <c r="G349" s="10"/>
      <c r="H349" s="10"/>
      <c r="J349" s="13"/>
      <c r="K349" s="13"/>
      <c r="L349" s="30"/>
      <c r="W349" s="13"/>
      <c r="AC349" s="27"/>
      <c r="AE349" s="12"/>
      <c r="AF349" s="13"/>
      <c r="AG349" s="128"/>
    </row>
    <row r="350" spans="1:33" s="11" customFormat="1" x14ac:dyDescent="0.25">
      <c r="A350" s="20"/>
      <c r="B350" s="20"/>
      <c r="C350" s="9"/>
      <c r="D350" s="33"/>
      <c r="E350" s="9"/>
      <c r="F350" s="9"/>
      <c r="G350" s="10"/>
      <c r="H350" s="10"/>
      <c r="J350" s="13"/>
      <c r="K350" s="13"/>
      <c r="L350" s="30"/>
      <c r="W350" s="13"/>
      <c r="AC350" s="27"/>
      <c r="AE350" s="12"/>
      <c r="AF350" s="13"/>
      <c r="AG350" s="128"/>
    </row>
    <row r="351" spans="1:33" s="11" customFormat="1" x14ac:dyDescent="0.25">
      <c r="A351" s="20"/>
      <c r="B351" s="20"/>
      <c r="C351" s="9"/>
      <c r="D351" s="33"/>
      <c r="E351" s="9"/>
      <c r="F351" s="9"/>
      <c r="G351" s="10"/>
      <c r="H351" s="10"/>
      <c r="J351" s="13"/>
      <c r="K351" s="13"/>
      <c r="L351" s="30"/>
      <c r="W351" s="13"/>
      <c r="AC351" s="27"/>
      <c r="AE351" s="12"/>
      <c r="AF351" s="13"/>
      <c r="AG351" s="128"/>
    </row>
    <row r="352" spans="1:33" s="11" customFormat="1" x14ac:dyDescent="0.25">
      <c r="A352" s="20"/>
      <c r="B352" s="20"/>
      <c r="C352" s="9"/>
      <c r="D352" s="33"/>
      <c r="E352" s="9"/>
      <c r="F352" s="9"/>
      <c r="G352" s="10"/>
      <c r="H352" s="10"/>
      <c r="J352" s="13"/>
      <c r="K352" s="13"/>
      <c r="L352" s="30"/>
      <c r="W352" s="13"/>
      <c r="AC352" s="27"/>
      <c r="AE352" s="12"/>
      <c r="AF352" s="13"/>
      <c r="AG352" s="128"/>
    </row>
    <row r="353" spans="1:33" s="11" customFormat="1" x14ac:dyDescent="0.25">
      <c r="A353" s="20"/>
      <c r="B353" s="20"/>
      <c r="C353" s="9"/>
      <c r="D353" s="33"/>
      <c r="E353" s="9"/>
      <c r="F353" s="9"/>
      <c r="G353" s="10"/>
      <c r="H353" s="10"/>
      <c r="J353" s="13"/>
      <c r="K353" s="13"/>
      <c r="L353" s="30"/>
      <c r="W353" s="13"/>
      <c r="AC353" s="27"/>
      <c r="AE353" s="12"/>
      <c r="AF353" s="13"/>
      <c r="AG353" s="128"/>
    </row>
    <row r="354" spans="1:33" s="11" customFormat="1" x14ac:dyDescent="0.25">
      <c r="A354" s="20"/>
      <c r="B354" s="20"/>
      <c r="C354" s="9"/>
      <c r="D354" s="33"/>
      <c r="E354" s="9"/>
      <c r="F354" s="9"/>
      <c r="G354" s="10"/>
      <c r="H354" s="10"/>
      <c r="J354" s="13"/>
      <c r="K354" s="13"/>
      <c r="L354" s="30"/>
      <c r="W354" s="13"/>
      <c r="AC354" s="27"/>
      <c r="AE354" s="12"/>
      <c r="AF354" s="13"/>
      <c r="AG354" s="128"/>
    </row>
    <row r="355" spans="1:33" s="11" customFormat="1" x14ac:dyDescent="0.25">
      <c r="A355" s="20"/>
      <c r="B355" s="20"/>
      <c r="C355" s="9"/>
      <c r="D355" s="33"/>
      <c r="E355" s="9"/>
      <c r="F355" s="9"/>
      <c r="G355" s="10"/>
      <c r="H355" s="10"/>
      <c r="J355" s="13"/>
      <c r="K355" s="13"/>
      <c r="L355" s="30"/>
      <c r="W355" s="13"/>
      <c r="AC355" s="27"/>
      <c r="AE355" s="12"/>
      <c r="AF355" s="13"/>
      <c r="AG355" s="128"/>
    </row>
    <row r="356" spans="1:33" s="11" customFormat="1" x14ac:dyDescent="0.25">
      <c r="A356" s="20"/>
      <c r="B356" s="20"/>
      <c r="C356" s="9"/>
      <c r="D356" s="33"/>
      <c r="E356" s="9"/>
      <c r="F356" s="9"/>
      <c r="G356" s="10"/>
      <c r="H356" s="10"/>
      <c r="J356" s="13"/>
      <c r="K356" s="13"/>
      <c r="L356" s="30"/>
      <c r="W356" s="13"/>
      <c r="AC356" s="27"/>
      <c r="AE356" s="12"/>
      <c r="AF356" s="13"/>
      <c r="AG356" s="128"/>
    </row>
    <row r="357" spans="1:33" s="11" customFormat="1" x14ac:dyDescent="0.25">
      <c r="A357" s="20"/>
      <c r="B357" s="20"/>
      <c r="C357" s="9"/>
      <c r="D357" s="33"/>
      <c r="E357" s="9"/>
      <c r="F357" s="9"/>
      <c r="G357" s="10"/>
      <c r="H357" s="10"/>
      <c r="J357" s="13"/>
      <c r="K357" s="13"/>
      <c r="L357" s="30"/>
      <c r="W357" s="13"/>
      <c r="AC357" s="27"/>
      <c r="AE357" s="12"/>
      <c r="AF357" s="13"/>
      <c r="AG357" s="128"/>
    </row>
    <row r="358" spans="1:33" s="11" customFormat="1" x14ac:dyDescent="0.25">
      <c r="A358" s="20"/>
      <c r="B358" s="20"/>
      <c r="C358" s="9"/>
      <c r="D358" s="33"/>
      <c r="E358" s="9"/>
      <c r="F358" s="9"/>
      <c r="G358" s="10"/>
      <c r="H358" s="10"/>
      <c r="J358" s="13"/>
      <c r="K358" s="13"/>
      <c r="L358" s="30"/>
      <c r="W358" s="13"/>
      <c r="AC358" s="27"/>
      <c r="AE358" s="12"/>
      <c r="AF358" s="13"/>
      <c r="AG358" s="128"/>
    </row>
    <row r="359" spans="1:33" s="11" customFormat="1" x14ac:dyDescent="0.25">
      <c r="A359" s="20"/>
      <c r="B359" s="20"/>
      <c r="C359" s="9"/>
      <c r="D359" s="33"/>
      <c r="E359" s="9"/>
      <c r="F359" s="9"/>
      <c r="G359" s="10"/>
      <c r="H359" s="10"/>
      <c r="J359" s="13"/>
      <c r="K359" s="13"/>
      <c r="L359" s="30"/>
      <c r="W359" s="13"/>
      <c r="AC359" s="27"/>
      <c r="AE359" s="12"/>
      <c r="AF359" s="13"/>
      <c r="AG359" s="128"/>
    </row>
    <row r="360" spans="1:33" s="11" customFormat="1" x14ac:dyDescent="0.25">
      <c r="A360" s="20"/>
      <c r="B360" s="20"/>
      <c r="C360" s="9"/>
      <c r="D360" s="33"/>
      <c r="E360" s="9"/>
      <c r="F360" s="9"/>
      <c r="G360" s="10"/>
      <c r="H360" s="10"/>
      <c r="J360" s="13"/>
      <c r="K360" s="13"/>
      <c r="L360" s="30"/>
      <c r="W360" s="13"/>
      <c r="AC360" s="27"/>
      <c r="AE360" s="12"/>
      <c r="AF360" s="13"/>
      <c r="AG360" s="128"/>
    </row>
    <row r="361" spans="1:33" s="11" customFormat="1" x14ac:dyDescent="0.25">
      <c r="A361" s="20"/>
      <c r="B361" s="20"/>
      <c r="C361" s="9"/>
      <c r="D361" s="33"/>
      <c r="E361" s="9"/>
      <c r="F361" s="9"/>
      <c r="G361" s="10"/>
      <c r="H361" s="10"/>
      <c r="J361" s="13"/>
      <c r="K361" s="13"/>
      <c r="L361" s="30"/>
      <c r="W361" s="13"/>
      <c r="AC361" s="27"/>
      <c r="AE361" s="12"/>
      <c r="AF361" s="13"/>
      <c r="AG361" s="128"/>
    </row>
    <row r="362" spans="1:33" s="11" customFormat="1" x14ac:dyDescent="0.25">
      <c r="A362" s="20"/>
      <c r="B362" s="20"/>
      <c r="C362" s="9"/>
      <c r="D362" s="33"/>
      <c r="E362" s="9"/>
      <c r="F362" s="9"/>
      <c r="G362" s="10"/>
      <c r="H362" s="10"/>
      <c r="J362" s="13"/>
      <c r="K362" s="13"/>
      <c r="L362" s="30"/>
      <c r="W362" s="13"/>
      <c r="AC362" s="27"/>
      <c r="AE362" s="12"/>
      <c r="AF362" s="13"/>
      <c r="AG362" s="128"/>
    </row>
    <row r="363" spans="1:33" s="11" customFormat="1" x14ac:dyDescent="0.25">
      <c r="A363" s="20"/>
      <c r="B363" s="20"/>
      <c r="C363" s="9"/>
      <c r="D363" s="33"/>
      <c r="E363" s="9"/>
      <c r="F363" s="9"/>
      <c r="G363" s="10"/>
      <c r="H363" s="10"/>
      <c r="J363" s="13"/>
      <c r="K363" s="13"/>
      <c r="L363" s="30"/>
      <c r="W363" s="13"/>
      <c r="AC363" s="27"/>
      <c r="AE363" s="12"/>
      <c r="AF363" s="13"/>
      <c r="AG363" s="128"/>
    </row>
    <row r="364" spans="1:33" s="11" customFormat="1" x14ac:dyDescent="0.25">
      <c r="A364" s="20"/>
      <c r="B364" s="20"/>
      <c r="C364" s="9"/>
      <c r="D364" s="33"/>
      <c r="E364" s="9"/>
      <c r="F364" s="9"/>
      <c r="G364" s="10"/>
      <c r="H364" s="10"/>
      <c r="J364" s="13"/>
      <c r="K364" s="13"/>
      <c r="L364" s="30"/>
      <c r="W364" s="13"/>
      <c r="AC364" s="27"/>
      <c r="AE364" s="12"/>
      <c r="AF364" s="13"/>
      <c r="AG364" s="128"/>
    </row>
    <row r="365" spans="1:33" s="11" customFormat="1" x14ac:dyDescent="0.25">
      <c r="A365" s="20"/>
      <c r="B365" s="20"/>
      <c r="C365" s="9"/>
      <c r="D365" s="33"/>
      <c r="E365" s="9"/>
      <c r="F365" s="9"/>
      <c r="G365" s="10"/>
      <c r="H365" s="10"/>
      <c r="J365" s="13"/>
      <c r="K365" s="13"/>
      <c r="L365" s="30"/>
      <c r="W365" s="13"/>
      <c r="AC365" s="27"/>
      <c r="AE365" s="12"/>
      <c r="AF365" s="13"/>
      <c r="AG365" s="128"/>
    </row>
    <row r="366" spans="1:33" s="11" customFormat="1" x14ac:dyDescent="0.25">
      <c r="A366" s="20"/>
      <c r="B366" s="20"/>
      <c r="C366" s="9"/>
      <c r="D366" s="33"/>
      <c r="E366" s="9"/>
      <c r="F366" s="9"/>
      <c r="G366" s="10"/>
      <c r="H366" s="10"/>
      <c r="J366" s="13"/>
      <c r="K366" s="13"/>
      <c r="L366" s="30"/>
      <c r="W366" s="13"/>
      <c r="AC366" s="27"/>
      <c r="AE366" s="12"/>
      <c r="AF366" s="13"/>
      <c r="AG366" s="128"/>
    </row>
    <row r="367" spans="1:33" s="11" customFormat="1" x14ac:dyDescent="0.25">
      <c r="A367" s="20"/>
      <c r="B367" s="20"/>
      <c r="C367" s="9"/>
      <c r="D367" s="33"/>
      <c r="E367" s="9"/>
      <c r="F367" s="9"/>
      <c r="G367" s="10"/>
      <c r="H367" s="10"/>
      <c r="J367" s="13"/>
      <c r="K367" s="13"/>
      <c r="L367" s="30"/>
      <c r="W367" s="13"/>
      <c r="AC367" s="27"/>
      <c r="AE367" s="12"/>
      <c r="AF367" s="13"/>
      <c r="AG367" s="128"/>
    </row>
    <row r="368" spans="1:33" s="11" customFormat="1" x14ac:dyDescent="0.25">
      <c r="A368" s="20"/>
      <c r="B368" s="20"/>
      <c r="C368" s="9"/>
      <c r="D368" s="33"/>
      <c r="E368" s="9"/>
      <c r="F368" s="9"/>
      <c r="G368" s="10"/>
      <c r="H368" s="10"/>
      <c r="J368" s="13"/>
      <c r="K368" s="13"/>
      <c r="L368" s="30"/>
      <c r="W368" s="13"/>
      <c r="AC368" s="27"/>
      <c r="AE368" s="12"/>
      <c r="AF368" s="13"/>
      <c r="AG368" s="128"/>
    </row>
    <row r="369" spans="1:33" s="11" customFormat="1" x14ac:dyDescent="0.25">
      <c r="A369" s="20"/>
      <c r="B369" s="20"/>
      <c r="C369" s="9"/>
      <c r="D369" s="33"/>
      <c r="E369" s="9"/>
      <c r="F369" s="9"/>
      <c r="G369" s="10"/>
      <c r="H369" s="10"/>
      <c r="J369" s="13"/>
      <c r="K369" s="13"/>
      <c r="L369" s="30"/>
      <c r="W369" s="13"/>
      <c r="AC369" s="27"/>
      <c r="AE369" s="12"/>
      <c r="AF369" s="13"/>
      <c r="AG369" s="128"/>
    </row>
    <row r="370" spans="1:33" s="11" customFormat="1" x14ac:dyDescent="0.25">
      <c r="A370" s="20"/>
      <c r="B370" s="20"/>
      <c r="C370" s="9"/>
      <c r="D370" s="33"/>
      <c r="E370" s="9"/>
      <c r="F370" s="9"/>
      <c r="G370" s="10"/>
      <c r="H370" s="10"/>
      <c r="J370" s="13"/>
      <c r="K370" s="13"/>
      <c r="L370" s="30"/>
      <c r="W370" s="13"/>
      <c r="AC370" s="27"/>
      <c r="AE370" s="12"/>
      <c r="AF370" s="13"/>
      <c r="AG370" s="128"/>
    </row>
    <row r="371" spans="1:33" s="11" customFormat="1" x14ac:dyDescent="0.25">
      <c r="A371" s="20"/>
      <c r="B371" s="20"/>
      <c r="C371" s="9"/>
      <c r="D371" s="33"/>
      <c r="E371" s="9"/>
      <c r="F371" s="9"/>
      <c r="G371" s="10"/>
      <c r="H371" s="10"/>
      <c r="J371" s="13"/>
      <c r="K371" s="13"/>
      <c r="L371" s="30"/>
      <c r="W371" s="13"/>
      <c r="AC371" s="27"/>
      <c r="AE371" s="12"/>
      <c r="AF371" s="13"/>
      <c r="AG371" s="128"/>
    </row>
    <row r="372" spans="1:33" s="11" customFormat="1" x14ac:dyDescent="0.25">
      <c r="A372" s="20"/>
      <c r="B372" s="20"/>
      <c r="C372" s="9"/>
      <c r="D372" s="33"/>
      <c r="E372" s="9"/>
      <c r="F372" s="9"/>
      <c r="G372" s="10"/>
      <c r="H372" s="10"/>
      <c r="J372" s="13"/>
      <c r="K372" s="13"/>
      <c r="L372" s="30"/>
      <c r="W372" s="13"/>
      <c r="AC372" s="27"/>
      <c r="AE372" s="12"/>
      <c r="AF372" s="13"/>
      <c r="AG372" s="128"/>
    </row>
    <row r="373" spans="1:33" s="11" customFormat="1" x14ac:dyDescent="0.25">
      <c r="A373" s="20"/>
      <c r="B373" s="20"/>
      <c r="C373" s="9"/>
      <c r="D373" s="33"/>
      <c r="E373" s="9"/>
      <c r="F373" s="9"/>
      <c r="G373" s="10"/>
      <c r="H373" s="10"/>
      <c r="J373" s="13"/>
      <c r="K373" s="13"/>
      <c r="L373" s="30"/>
      <c r="W373" s="13"/>
      <c r="AC373" s="27"/>
      <c r="AE373" s="12"/>
      <c r="AF373" s="13"/>
      <c r="AG373" s="128"/>
    </row>
    <row r="374" spans="1:33" s="11" customFormat="1" x14ac:dyDescent="0.25">
      <c r="A374" s="20"/>
      <c r="B374" s="20"/>
      <c r="C374" s="9"/>
      <c r="D374" s="33"/>
      <c r="E374" s="9"/>
      <c r="F374" s="9"/>
      <c r="G374" s="10"/>
      <c r="H374" s="10"/>
      <c r="J374" s="13"/>
      <c r="K374" s="13"/>
      <c r="L374" s="30"/>
      <c r="W374" s="13"/>
      <c r="AC374" s="27"/>
      <c r="AE374" s="12"/>
      <c r="AF374" s="13"/>
      <c r="AG374" s="128"/>
    </row>
    <row r="375" spans="1:33" s="11" customFormat="1" x14ac:dyDescent="0.25">
      <c r="A375" s="20"/>
      <c r="B375" s="20"/>
      <c r="C375" s="9"/>
      <c r="D375" s="33"/>
      <c r="E375" s="9"/>
      <c r="F375" s="9"/>
      <c r="G375" s="10"/>
      <c r="H375" s="10"/>
      <c r="J375" s="13"/>
      <c r="K375" s="13"/>
      <c r="L375" s="30"/>
      <c r="W375" s="13"/>
      <c r="AC375" s="27"/>
      <c r="AE375" s="12"/>
      <c r="AF375" s="13"/>
      <c r="AG375" s="128"/>
    </row>
    <row r="376" spans="1:33" s="11" customFormat="1" x14ac:dyDescent="0.25">
      <c r="A376" s="20"/>
      <c r="B376" s="20"/>
      <c r="C376" s="9"/>
      <c r="D376" s="33"/>
      <c r="E376" s="9"/>
      <c r="F376" s="9"/>
      <c r="G376" s="10"/>
      <c r="H376" s="10"/>
      <c r="J376" s="13"/>
      <c r="K376" s="13"/>
      <c r="L376" s="30"/>
      <c r="M376" s="4"/>
      <c r="N376" s="4"/>
      <c r="O376" s="4"/>
      <c r="P376" s="4"/>
      <c r="Q376" s="4"/>
      <c r="R376" s="4"/>
      <c r="S376" s="4"/>
      <c r="T376" s="4"/>
      <c r="U376" s="4"/>
      <c r="V376" s="4"/>
      <c r="W376" s="7"/>
      <c r="X376" s="4"/>
      <c r="Y376" s="4"/>
      <c r="Z376" s="4"/>
      <c r="AA376" s="4"/>
      <c r="AB376" s="4"/>
      <c r="AC376" s="26"/>
      <c r="AE376" s="21"/>
      <c r="AF376" s="13"/>
      <c r="AG376" s="128"/>
    </row>
  </sheetData>
  <mergeCells count="61">
    <mergeCell ref="A109:A110"/>
    <mergeCell ref="A111:A115"/>
    <mergeCell ref="A116:A119"/>
    <mergeCell ref="A120:A122"/>
    <mergeCell ref="A129:A130"/>
    <mergeCell ref="A96:A100"/>
    <mergeCell ref="A101:A104"/>
    <mergeCell ref="A105:A106"/>
    <mergeCell ref="A107:A108"/>
    <mergeCell ref="A75:A78"/>
    <mergeCell ref="A84:A85"/>
    <mergeCell ref="A86:A87"/>
    <mergeCell ref="A88:A89"/>
    <mergeCell ref="A90:A93"/>
    <mergeCell ref="A82:A83"/>
    <mergeCell ref="A61:A63"/>
    <mergeCell ref="A54:A57"/>
    <mergeCell ref="A65:A69"/>
    <mergeCell ref="A70:A73"/>
    <mergeCell ref="A58:A60"/>
    <mergeCell ref="A44:A47"/>
    <mergeCell ref="A48:A51"/>
    <mergeCell ref="A52:A53"/>
    <mergeCell ref="A18:A20"/>
    <mergeCell ref="A21:A23"/>
    <mergeCell ref="A24:A31"/>
    <mergeCell ref="AG18:AG20"/>
    <mergeCell ref="AG21:AG23"/>
    <mergeCell ref="AG24:AG31"/>
    <mergeCell ref="AG33:AG43"/>
    <mergeCell ref="A3:A5"/>
    <mergeCell ref="A8:A9"/>
    <mergeCell ref="A10:A16"/>
    <mergeCell ref="AG3:AG5"/>
    <mergeCell ref="AG8:AG9"/>
    <mergeCell ref="AG10:AG16"/>
    <mergeCell ref="A33:A43"/>
    <mergeCell ref="AG70:AG73"/>
    <mergeCell ref="AG75:AG78"/>
    <mergeCell ref="AG82:AG83"/>
    <mergeCell ref="AG44:AG47"/>
    <mergeCell ref="AG48:AG51"/>
    <mergeCell ref="AG52:AG53"/>
    <mergeCell ref="AG54:AG57"/>
    <mergeCell ref="AG58:AG60"/>
    <mergeCell ref="A1:AG1"/>
    <mergeCell ref="AG116:AG119"/>
    <mergeCell ref="AG120:AG122"/>
    <mergeCell ref="AG129:AG130"/>
    <mergeCell ref="AG101:AG104"/>
    <mergeCell ref="AG105:AG106"/>
    <mergeCell ref="AG107:AG108"/>
    <mergeCell ref="AG109:AG110"/>
    <mergeCell ref="AG111:AG115"/>
    <mergeCell ref="AG84:AG85"/>
    <mergeCell ref="AG86:AG87"/>
    <mergeCell ref="AG88:AG89"/>
    <mergeCell ref="AG90:AG93"/>
    <mergeCell ref="AG96:AG100"/>
    <mergeCell ref="AG61:AG63"/>
    <mergeCell ref="AG65:AG69"/>
  </mergeCells>
  <pageMargins left="0.511811024" right="0.511811024" top="0.78740157499999996" bottom="0.78740157499999996" header="0.31496062000000002" footer="0.31496062000000002"/>
  <pageSetup paperSize="9" scale="20"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396C0-0D29-4D51-AA4B-641B9D52B887}">
  <sheetPr>
    <pageSetUpPr fitToPage="1"/>
  </sheetPr>
  <dimension ref="A1:CK376"/>
  <sheetViews>
    <sheetView tabSelected="1" zoomScale="70" zoomScaleNormal="70" zoomScaleSheetLayoutView="50" workbookViewId="0">
      <pane xSplit="5" ySplit="2" topLeftCell="F3" activePane="bottomRight" state="frozen"/>
      <selection pane="topRight" activeCell="D1" sqref="D1"/>
      <selection pane="bottomLeft" activeCell="A3" sqref="A3"/>
      <selection pane="bottomRight" activeCell="B3" sqref="A3:XFD3"/>
    </sheetView>
  </sheetViews>
  <sheetFormatPr defaultColWidth="9.140625" defaultRowHeight="23.25" x14ac:dyDescent="0.25"/>
  <cols>
    <col min="1" max="1" width="9.140625" style="129"/>
    <col min="2" max="2" width="12" style="129" customWidth="1"/>
    <col min="3" max="3" width="54.7109375" style="154" customWidth="1"/>
    <col min="4" max="5" width="54.7109375" style="2" customWidth="1"/>
    <col min="6" max="6" width="85.42578125" style="34" customWidth="1"/>
    <col min="7" max="7" width="27.85546875" style="2" customWidth="1"/>
    <col min="8" max="8" width="24.85546875" style="2" customWidth="1"/>
    <col min="9" max="9" width="23.140625" style="15" customWidth="1"/>
    <col min="10" max="10" width="14.42578125" style="15" customWidth="1"/>
    <col min="11" max="11" width="47.5703125" style="4" customWidth="1"/>
    <col min="12" max="12" width="18.42578125" style="7" hidden="1" customWidth="1"/>
    <col min="13" max="13" width="17" style="7" hidden="1" customWidth="1"/>
    <col min="14" max="14" width="15.5703125" style="31" hidden="1" customWidth="1"/>
    <col min="15" max="24" width="12.7109375" style="4" hidden="1" customWidth="1"/>
    <col min="25" max="25" width="12.7109375" style="7" hidden="1" customWidth="1"/>
    <col min="26" max="30" width="12.7109375" style="4" hidden="1" customWidth="1"/>
    <col min="31" max="31" width="12.7109375" style="26" hidden="1" customWidth="1"/>
    <col min="32" max="32" width="12.7109375" style="4" customWidth="1"/>
    <col min="33" max="33" width="15.7109375" style="21" customWidth="1"/>
    <col min="34" max="34" width="20.5703125" style="13" bestFit="1" customWidth="1"/>
    <col min="35" max="35" width="20.5703125" style="128" bestFit="1" customWidth="1"/>
    <col min="36" max="89" width="9.140625" style="11"/>
    <col min="90" max="16384" width="9.140625" style="4"/>
  </cols>
  <sheetData>
    <row r="1" spans="1:89" ht="23.25" customHeight="1" x14ac:dyDescent="0.25">
      <c r="A1" s="204" t="s">
        <v>591</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row>
    <row r="2" spans="1:89" s="1" customFormat="1" ht="46.5" customHeight="1" x14ac:dyDescent="0.25">
      <c r="A2" s="70" t="s">
        <v>586</v>
      </c>
      <c r="B2" s="70" t="s">
        <v>230</v>
      </c>
      <c r="C2" s="149" t="s">
        <v>593</v>
      </c>
      <c r="D2" s="71" t="s">
        <v>594</v>
      </c>
      <c r="E2" s="71" t="s">
        <v>0</v>
      </c>
      <c r="F2" s="72" t="s">
        <v>443</v>
      </c>
      <c r="G2" s="71" t="s">
        <v>238</v>
      </c>
      <c r="H2" s="73" t="s">
        <v>237</v>
      </c>
      <c r="I2" s="71" t="s">
        <v>1</v>
      </c>
      <c r="J2" s="74" t="s">
        <v>2</v>
      </c>
      <c r="K2" s="75" t="s">
        <v>3</v>
      </c>
      <c r="L2" s="76" t="s">
        <v>215</v>
      </c>
      <c r="M2" s="76" t="s">
        <v>216</v>
      </c>
      <c r="N2" s="76" t="s">
        <v>590</v>
      </c>
      <c r="O2" s="76" t="s">
        <v>227</v>
      </c>
      <c r="P2" s="76" t="s">
        <v>228</v>
      </c>
      <c r="Q2" s="76" t="s">
        <v>229</v>
      </c>
      <c r="R2" s="76" t="s">
        <v>326</v>
      </c>
      <c r="S2" s="76" t="s">
        <v>327</v>
      </c>
      <c r="T2" s="75" t="s">
        <v>213</v>
      </c>
      <c r="U2" s="75" t="s">
        <v>217</v>
      </c>
      <c r="V2" s="75" t="s">
        <v>218</v>
      </c>
      <c r="W2" s="75" t="s">
        <v>214</v>
      </c>
      <c r="X2" s="75" t="s">
        <v>219</v>
      </c>
      <c r="Y2" s="77" t="s">
        <v>220</v>
      </c>
      <c r="Z2" s="75" t="s">
        <v>221</v>
      </c>
      <c r="AA2" s="75" t="s">
        <v>222</v>
      </c>
      <c r="AB2" s="75" t="s">
        <v>223</v>
      </c>
      <c r="AC2" s="75" t="s">
        <v>224</v>
      </c>
      <c r="AD2" s="75" t="s">
        <v>225</v>
      </c>
      <c r="AE2" s="78" t="s">
        <v>226</v>
      </c>
      <c r="AF2" s="79" t="s">
        <v>442</v>
      </c>
      <c r="AG2" s="80" t="s">
        <v>595</v>
      </c>
      <c r="AH2" s="77" t="s">
        <v>365</v>
      </c>
      <c r="AI2" s="81" t="s">
        <v>587</v>
      </c>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row>
    <row r="3" spans="1:89" s="5" customFormat="1" ht="204.75" customHeight="1" x14ac:dyDescent="0.25">
      <c r="A3" s="219">
        <v>1</v>
      </c>
      <c r="B3" s="35">
        <v>1</v>
      </c>
      <c r="C3" s="226" t="s">
        <v>656</v>
      </c>
      <c r="D3" s="16" t="s">
        <v>642</v>
      </c>
      <c r="E3" s="16" t="s">
        <v>375</v>
      </c>
      <c r="F3" s="56" t="s">
        <v>521</v>
      </c>
      <c r="G3" s="36" t="s">
        <v>4</v>
      </c>
      <c r="H3" s="16"/>
      <c r="I3" s="16" t="s">
        <v>5</v>
      </c>
      <c r="J3" s="16" t="s">
        <v>6</v>
      </c>
      <c r="K3" s="37"/>
      <c r="L3" s="17" t="s">
        <v>240</v>
      </c>
      <c r="M3" s="17" t="s">
        <v>239</v>
      </c>
      <c r="N3" s="82" t="s">
        <v>241</v>
      </c>
      <c r="O3" s="17"/>
      <c r="P3" s="17"/>
      <c r="Q3" s="17"/>
      <c r="R3" s="17"/>
      <c r="S3" s="17"/>
      <c r="T3" s="17"/>
      <c r="U3" s="18">
        <v>5</v>
      </c>
      <c r="V3" s="18"/>
      <c r="W3" s="18"/>
      <c r="X3" s="18"/>
      <c r="Y3" s="18">
        <v>4</v>
      </c>
      <c r="Z3" s="18"/>
      <c r="AA3" s="18"/>
      <c r="AB3" s="17">
        <v>2</v>
      </c>
      <c r="AC3" s="17"/>
      <c r="AD3" s="17"/>
      <c r="AE3" s="38"/>
      <c r="AF3" s="18">
        <f>SUM(O3:AE3)</f>
        <v>11</v>
      </c>
      <c r="AG3" s="39">
        <v>62.41</v>
      </c>
      <c r="AH3" s="39">
        <f t="shared" ref="AH3:AH66" si="0">AG3*AF3</f>
        <v>686.51</v>
      </c>
      <c r="AI3" s="214">
        <f>SUM(AH3:AH5)</f>
        <v>10274.9</v>
      </c>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row>
    <row r="4" spans="1:89" s="5" customFormat="1" ht="197.25" customHeight="1" x14ac:dyDescent="0.25">
      <c r="A4" s="219"/>
      <c r="B4" s="35">
        <v>2</v>
      </c>
      <c r="C4" s="227"/>
      <c r="D4" s="16" t="s">
        <v>643</v>
      </c>
      <c r="E4" s="16" t="s">
        <v>376</v>
      </c>
      <c r="F4" s="56" t="s">
        <v>522</v>
      </c>
      <c r="G4" s="36" t="s">
        <v>7</v>
      </c>
      <c r="H4" s="16" t="s">
        <v>348</v>
      </c>
      <c r="I4" s="16" t="s">
        <v>5</v>
      </c>
      <c r="J4" s="16" t="s">
        <v>6</v>
      </c>
      <c r="K4" s="37"/>
      <c r="L4" s="17" t="s">
        <v>240</v>
      </c>
      <c r="M4" s="17" t="s">
        <v>239</v>
      </c>
      <c r="N4" s="82" t="s">
        <v>241</v>
      </c>
      <c r="O4" s="17">
        <v>9</v>
      </c>
      <c r="P4" s="17">
        <v>2</v>
      </c>
      <c r="Q4" s="17"/>
      <c r="R4" s="17"/>
      <c r="S4" s="17"/>
      <c r="T4" s="17"/>
      <c r="U4" s="18">
        <v>12</v>
      </c>
      <c r="V4" s="18">
        <v>4</v>
      </c>
      <c r="W4" s="18">
        <v>12</v>
      </c>
      <c r="X4" s="18"/>
      <c r="Y4" s="18">
        <v>5</v>
      </c>
      <c r="Z4" s="18"/>
      <c r="AA4" s="18">
        <v>16</v>
      </c>
      <c r="AB4" s="17"/>
      <c r="AC4" s="17">
        <v>45</v>
      </c>
      <c r="AD4" s="17"/>
      <c r="AE4" s="38"/>
      <c r="AF4" s="18">
        <f t="shared" ref="AF4:AF67" si="1">SUM(O4:AE4)</f>
        <v>105</v>
      </c>
      <c r="AG4" s="39">
        <v>58.41</v>
      </c>
      <c r="AH4" s="39">
        <f t="shared" si="0"/>
        <v>6133.0499999999993</v>
      </c>
      <c r="AI4" s="216"/>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row>
    <row r="5" spans="1:89" s="1" customFormat="1" ht="213.75" customHeight="1" x14ac:dyDescent="0.25">
      <c r="A5" s="219"/>
      <c r="B5" s="35">
        <v>3</v>
      </c>
      <c r="C5" s="228"/>
      <c r="D5" s="40" t="s">
        <v>644</v>
      </c>
      <c r="E5" s="40" t="s">
        <v>377</v>
      </c>
      <c r="F5" s="56" t="s">
        <v>523</v>
      </c>
      <c r="G5" s="36" t="s">
        <v>8</v>
      </c>
      <c r="H5" s="16"/>
      <c r="I5" s="16" t="s">
        <v>5</v>
      </c>
      <c r="J5" s="16" t="s">
        <v>6</v>
      </c>
      <c r="K5" s="37"/>
      <c r="L5" s="17" t="s">
        <v>240</v>
      </c>
      <c r="M5" s="17" t="s">
        <v>239</v>
      </c>
      <c r="N5" s="82" t="s">
        <v>241</v>
      </c>
      <c r="O5" s="17">
        <v>2</v>
      </c>
      <c r="P5" s="17"/>
      <c r="Q5" s="17"/>
      <c r="R5" s="17"/>
      <c r="S5" s="17"/>
      <c r="T5" s="17"/>
      <c r="U5" s="18">
        <v>14</v>
      </c>
      <c r="V5" s="18"/>
      <c r="W5" s="18"/>
      <c r="X5" s="18"/>
      <c r="Y5" s="18">
        <v>3</v>
      </c>
      <c r="Z5" s="18"/>
      <c r="AA5" s="18"/>
      <c r="AB5" s="17"/>
      <c r="AC5" s="17"/>
      <c r="AD5" s="17"/>
      <c r="AE5" s="38"/>
      <c r="AF5" s="18">
        <f t="shared" si="1"/>
        <v>19</v>
      </c>
      <c r="AG5" s="39">
        <v>181.86</v>
      </c>
      <c r="AH5" s="39">
        <f t="shared" si="0"/>
        <v>3455.34</v>
      </c>
      <c r="AI5" s="215"/>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row>
    <row r="6" spans="1:89" s="14" customFormat="1" ht="180" customHeight="1" x14ac:dyDescent="0.25">
      <c r="A6" s="158">
        <v>2</v>
      </c>
      <c r="B6" s="134">
        <v>4</v>
      </c>
      <c r="C6" s="152" t="s">
        <v>666</v>
      </c>
      <c r="D6" s="133"/>
      <c r="E6" s="133" t="s">
        <v>9</v>
      </c>
      <c r="F6" s="135" t="s">
        <v>524</v>
      </c>
      <c r="G6" s="136" t="s">
        <v>10</v>
      </c>
      <c r="H6" s="136"/>
      <c r="I6" s="133" t="s">
        <v>11</v>
      </c>
      <c r="J6" s="133" t="s">
        <v>6</v>
      </c>
      <c r="K6" s="159"/>
      <c r="L6" s="146" t="s">
        <v>243</v>
      </c>
      <c r="M6" s="146" t="s">
        <v>242</v>
      </c>
      <c r="N6" s="139" t="s">
        <v>241</v>
      </c>
      <c r="O6" s="146"/>
      <c r="P6" s="146"/>
      <c r="Q6" s="146"/>
      <c r="R6" s="146"/>
      <c r="S6" s="146"/>
      <c r="T6" s="146"/>
      <c r="U6" s="140"/>
      <c r="V6" s="140"/>
      <c r="W6" s="140"/>
      <c r="X6" s="140"/>
      <c r="Y6" s="140">
        <v>4</v>
      </c>
      <c r="Z6" s="140"/>
      <c r="AA6" s="140">
        <v>4</v>
      </c>
      <c r="AB6" s="146">
        <v>2</v>
      </c>
      <c r="AC6" s="146">
        <v>1</v>
      </c>
      <c r="AD6" s="146"/>
      <c r="AE6" s="147"/>
      <c r="AF6" s="140">
        <f t="shared" si="1"/>
        <v>11</v>
      </c>
      <c r="AG6" s="142"/>
      <c r="AH6" s="142">
        <f t="shared" si="0"/>
        <v>0</v>
      </c>
      <c r="AI6" s="160">
        <f>AH6</f>
        <v>0</v>
      </c>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row>
    <row r="7" spans="1:89" s="14" customFormat="1" ht="180" customHeight="1" x14ac:dyDescent="0.25">
      <c r="A7" s="131">
        <v>3</v>
      </c>
      <c r="B7" s="35">
        <v>5</v>
      </c>
      <c r="C7" s="150" t="s">
        <v>671</v>
      </c>
      <c r="D7" s="16" t="s">
        <v>672</v>
      </c>
      <c r="E7" s="16" t="s">
        <v>12</v>
      </c>
      <c r="F7" s="57" t="s">
        <v>525</v>
      </c>
      <c r="G7" s="36" t="s">
        <v>13</v>
      </c>
      <c r="H7" s="36"/>
      <c r="I7" s="16" t="s">
        <v>11</v>
      </c>
      <c r="J7" s="16" t="s">
        <v>6</v>
      </c>
      <c r="K7" s="41"/>
      <c r="L7" s="17" t="s">
        <v>245</v>
      </c>
      <c r="M7" s="17" t="s">
        <v>244</v>
      </c>
      <c r="N7" s="82" t="s">
        <v>241</v>
      </c>
      <c r="O7" s="17"/>
      <c r="P7" s="17"/>
      <c r="Q7" s="17"/>
      <c r="R7" s="17"/>
      <c r="S7" s="17"/>
      <c r="T7" s="17"/>
      <c r="U7" s="18">
        <v>9</v>
      </c>
      <c r="V7" s="18"/>
      <c r="W7" s="18"/>
      <c r="X7" s="18"/>
      <c r="Y7" s="18"/>
      <c r="Z7" s="18"/>
      <c r="AA7" s="18">
        <v>7</v>
      </c>
      <c r="AB7" s="17">
        <v>26</v>
      </c>
      <c r="AC7" s="17">
        <v>1</v>
      </c>
      <c r="AD7" s="17"/>
      <c r="AE7" s="38">
        <v>15</v>
      </c>
      <c r="AF7" s="18">
        <f t="shared" si="1"/>
        <v>58</v>
      </c>
      <c r="AG7" s="39">
        <v>30.46</v>
      </c>
      <c r="AH7" s="39">
        <f t="shared" si="0"/>
        <v>1766.68</v>
      </c>
      <c r="AI7" s="61">
        <f>AH7</f>
        <v>1766.68</v>
      </c>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row>
    <row r="8" spans="1:89" s="14" customFormat="1" ht="180" customHeight="1" x14ac:dyDescent="0.25">
      <c r="A8" s="231">
        <v>4</v>
      </c>
      <c r="B8" s="168">
        <v>6</v>
      </c>
      <c r="C8" s="229" t="s">
        <v>666</v>
      </c>
      <c r="D8" s="133" t="s">
        <v>673</v>
      </c>
      <c r="E8" s="133" t="s">
        <v>16</v>
      </c>
      <c r="F8" s="144" t="s">
        <v>527</v>
      </c>
      <c r="G8" s="136" t="s">
        <v>18</v>
      </c>
      <c r="H8" s="133" t="s">
        <v>19</v>
      </c>
      <c r="I8" s="133" t="s">
        <v>11</v>
      </c>
      <c r="J8" s="133" t="s">
        <v>20</v>
      </c>
      <c r="K8" s="173"/>
      <c r="L8" s="174" t="s">
        <v>249</v>
      </c>
      <c r="M8" s="174" t="s">
        <v>250</v>
      </c>
      <c r="N8" s="139" t="s">
        <v>241</v>
      </c>
      <c r="O8" s="174"/>
      <c r="P8" s="174"/>
      <c r="Q8" s="174"/>
      <c r="R8" s="174"/>
      <c r="S8" s="174"/>
      <c r="T8" s="174"/>
      <c r="U8" s="146">
        <v>1</v>
      </c>
      <c r="V8" s="146">
        <v>2</v>
      </c>
      <c r="W8" s="146"/>
      <c r="X8" s="146"/>
      <c r="Y8" s="146">
        <v>5</v>
      </c>
      <c r="Z8" s="146">
        <v>5</v>
      </c>
      <c r="AA8" s="146">
        <v>5</v>
      </c>
      <c r="AB8" s="174">
        <v>4</v>
      </c>
      <c r="AC8" s="174"/>
      <c r="AD8" s="174"/>
      <c r="AE8" s="175">
        <v>5</v>
      </c>
      <c r="AF8" s="140">
        <f t="shared" si="1"/>
        <v>27</v>
      </c>
      <c r="AG8" s="142"/>
      <c r="AH8" s="142">
        <f t="shared" si="0"/>
        <v>0</v>
      </c>
      <c r="AI8" s="232">
        <f>SUM(AH8:AH9)</f>
        <v>0</v>
      </c>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row>
    <row r="9" spans="1:89" s="14" customFormat="1" ht="180" customHeight="1" x14ac:dyDescent="0.25">
      <c r="A9" s="231"/>
      <c r="B9" s="168">
        <v>7</v>
      </c>
      <c r="C9" s="230"/>
      <c r="D9" s="133" t="s">
        <v>673</v>
      </c>
      <c r="E9" s="133" t="s">
        <v>16</v>
      </c>
      <c r="F9" s="144" t="s">
        <v>528</v>
      </c>
      <c r="G9" s="136" t="s">
        <v>18</v>
      </c>
      <c r="H9" s="133" t="s">
        <v>17</v>
      </c>
      <c r="I9" s="133" t="s">
        <v>11</v>
      </c>
      <c r="J9" s="133" t="s">
        <v>21</v>
      </c>
      <c r="K9" s="173"/>
      <c r="L9" s="174" t="s">
        <v>249</v>
      </c>
      <c r="M9" s="174" t="s">
        <v>250</v>
      </c>
      <c r="N9" s="139" t="s">
        <v>241</v>
      </c>
      <c r="O9" s="174"/>
      <c r="P9" s="174"/>
      <c r="Q9" s="174"/>
      <c r="R9" s="174"/>
      <c r="S9" s="174"/>
      <c r="T9" s="174"/>
      <c r="U9" s="146"/>
      <c r="V9" s="146"/>
      <c r="W9" s="146"/>
      <c r="X9" s="146"/>
      <c r="Y9" s="146">
        <v>7</v>
      </c>
      <c r="Z9" s="146"/>
      <c r="AA9" s="146">
        <v>1</v>
      </c>
      <c r="AB9" s="174">
        <v>2</v>
      </c>
      <c r="AC9" s="174"/>
      <c r="AD9" s="174"/>
      <c r="AE9" s="175"/>
      <c r="AF9" s="140">
        <f t="shared" si="1"/>
        <v>10</v>
      </c>
      <c r="AG9" s="142"/>
      <c r="AH9" s="142">
        <f t="shared" si="0"/>
        <v>0</v>
      </c>
      <c r="AI9" s="233"/>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row>
    <row r="10" spans="1:89" s="14" customFormat="1" ht="180" customHeight="1" x14ac:dyDescent="0.25">
      <c r="A10" s="219">
        <v>5</v>
      </c>
      <c r="B10" s="35">
        <v>8</v>
      </c>
      <c r="C10" s="226" t="s">
        <v>657</v>
      </c>
      <c r="D10" s="16" t="s">
        <v>614</v>
      </c>
      <c r="E10" s="16" t="s">
        <v>378</v>
      </c>
      <c r="F10" s="57" t="s">
        <v>514</v>
      </c>
      <c r="G10" s="36" t="s">
        <v>22</v>
      </c>
      <c r="H10" s="36" t="s">
        <v>23</v>
      </c>
      <c r="I10" s="16" t="s">
        <v>11</v>
      </c>
      <c r="J10" s="16" t="s">
        <v>6</v>
      </c>
      <c r="K10" s="41"/>
      <c r="L10" s="17" t="s">
        <v>240</v>
      </c>
      <c r="M10" s="17" t="s">
        <v>470</v>
      </c>
      <c r="N10" s="82" t="s">
        <v>241</v>
      </c>
      <c r="O10" s="17">
        <v>2</v>
      </c>
      <c r="P10" s="17"/>
      <c r="Q10" s="17"/>
      <c r="R10" s="17"/>
      <c r="S10" s="17"/>
      <c r="T10" s="17"/>
      <c r="U10" s="18">
        <v>30</v>
      </c>
      <c r="V10" s="18"/>
      <c r="W10" s="18">
        <v>10</v>
      </c>
      <c r="X10" s="18"/>
      <c r="Y10" s="18">
        <v>36</v>
      </c>
      <c r="Z10" s="18">
        <v>20</v>
      </c>
      <c r="AA10" s="18">
        <v>9</v>
      </c>
      <c r="AB10" s="17">
        <v>10</v>
      </c>
      <c r="AC10" s="17">
        <v>7</v>
      </c>
      <c r="AD10" s="17">
        <v>20</v>
      </c>
      <c r="AE10" s="38">
        <v>10</v>
      </c>
      <c r="AF10" s="18">
        <f t="shared" si="1"/>
        <v>154</v>
      </c>
      <c r="AG10" s="39">
        <v>4</v>
      </c>
      <c r="AH10" s="39">
        <f t="shared" si="0"/>
        <v>616</v>
      </c>
      <c r="AI10" s="214">
        <f>SUM(AH10:AH16)</f>
        <v>3630</v>
      </c>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row>
    <row r="11" spans="1:89" s="14" customFormat="1" ht="180" customHeight="1" x14ac:dyDescent="0.25">
      <c r="A11" s="219"/>
      <c r="B11" s="35">
        <v>9</v>
      </c>
      <c r="C11" s="227"/>
      <c r="D11" s="16" t="s">
        <v>614</v>
      </c>
      <c r="E11" s="16" t="s">
        <v>231</v>
      </c>
      <c r="F11" s="56" t="s">
        <v>492</v>
      </c>
      <c r="G11" s="36" t="s">
        <v>22</v>
      </c>
      <c r="H11" s="36" t="s">
        <v>24</v>
      </c>
      <c r="I11" s="16" t="s">
        <v>11</v>
      </c>
      <c r="J11" s="16" t="s">
        <v>6</v>
      </c>
      <c r="K11" s="41"/>
      <c r="L11" s="17" t="s">
        <v>240</v>
      </c>
      <c r="M11" s="17" t="s">
        <v>470</v>
      </c>
      <c r="N11" s="82" t="s">
        <v>241</v>
      </c>
      <c r="O11" s="17"/>
      <c r="P11" s="17"/>
      <c r="Q11" s="17"/>
      <c r="R11" s="17"/>
      <c r="S11" s="17"/>
      <c r="T11" s="17"/>
      <c r="U11" s="18">
        <v>2</v>
      </c>
      <c r="V11" s="18"/>
      <c r="W11" s="18"/>
      <c r="X11" s="18"/>
      <c r="Y11" s="18">
        <v>8</v>
      </c>
      <c r="Z11" s="18"/>
      <c r="AA11" s="18"/>
      <c r="AB11" s="17">
        <v>0</v>
      </c>
      <c r="AC11" s="17">
        <v>7</v>
      </c>
      <c r="AD11" s="17"/>
      <c r="AE11" s="38"/>
      <c r="AF11" s="18">
        <f t="shared" si="1"/>
        <v>17</v>
      </c>
      <c r="AG11" s="39">
        <v>4</v>
      </c>
      <c r="AH11" s="39">
        <f t="shared" si="0"/>
        <v>68</v>
      </c>
      <c r="AI11" s="216"/>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row>
    <row r="12" spans="1:89" s="14" customFormat="1" ht="180" customHeight="1" x14ac:dyDescent="0.25">
      <c r="A12" s="219"/>
      <c r="B12" s="35">
        <v>10</v>
      </c>
      <c r="C12" s="227"/>
      <c r="D12" s="16" t="s">
        <v>614</v>
      </c>
      <c r="E12" s="16" t="s">
        <v>232</v>
      </c>
      <c r="F12" s="56" t="s">
        <v>234</v>
      </c>
      <c r="G12" s="36" t="s">
        <v>22</v>
      </c>
      <c r="H12" s="36" t="s">
        <v>25</v>
      </c>
      <c r="I12" s="16" t="s">
        <v>11</v>
      </c>
      <c r="J12" s="16" t="s">
        <v>6</v>
      </c>
      <c r="K12" s="41"/>
      <c r="L12" s="17" t="s">
        <v>240</v>
      </c>
      <c r="M12" s="17" t="s">
        <v>470</v>
      </c>
      <c r="N12" s="82" t="s">
        <v>241</v>
      </c>
      <c r="O12" s="17"/>
      <c r="P12" s="17"/>
      <c r="Q12" s="17"/>
      <c r="R12" s="17"/>
      <c r="S12" s="17"/>
      <c r="T12" s="17"/>
      <c r="U12" s="18"/>
      <c r="V12" s="18"/>
      <c r="W12" s="18"/>
      <c r="X12" s="18"/>
      <c r="Y12" s="18">
        <v>18</v>
      </c>
      <c r="Z12" s="18"/>
      <c r="AA12" s="18">
        <v>30</v>
      </c>
      <c r="AB12" s="17">
        <v>8</v>
      </c>
      <c r="AC12" s="17">
        <v>2</v>
      </c>
      <c r="AD12" s="17"/>
      <c r="AE12" s="38"/>
      <c r="AF12" s="18">
        <f t="shared" si="1"/>
        <v>58</v>
      </c>
      <c r="AG12" s="39">
        <v>4</v>
      </c>
      <c r="AH12" s="39">
        <f t="shared" si="0"/>
        <v>232</v>
      </c>
      <c r="AI12" s="216"/>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row>
    <row r="13" spans="1:89" s="14" customFormat="1" ht="180" customHeight="1" x14ac:dyDescent="0.25">
      <c r="A13" s="219"/>
      <c r="B13" s="35">
        <v>11</v>
      </c>
      <c r="C13" s="227"/>
      <c r="D13" s="16" t="s">
        <v>614</v>
      </c>
      <c r="E13" s="16" t="s">
        <v>233</v>
      </c>
      <c r="F13" s="56" t="s">
        <v>234</v>
      </c>
      <c r="G13" s="36" t="s">
        <v>22</v>
      </c>
      <c r="H13" s="36" t="s">
        <v>26</v>
      </c>
      <c r="I13" s="16" t="s">
        <v>11</v>
      </c>
      <c r="J13" s="16" t="s">
        <v>6</v>
      </c>
      <c r="K13" s="41"/>
      <c r="L13" s="17" t="s">
        <v>240</v>
      </c>
      <c r="M13" s="17" t="s">
        <v>470</v>
      </c>
      <c r="N13" s="82" t="s">
        <v>241</v>
      </c>
      <c r="O13" s="17"/>
      <c r="P13" s="17"/>
      <c r="Q13" s="17"/>
      <c r="R13" s="17"/>
      <c r="S13" s="17"/>
      <c r="T13" s="17"/>
      <c r="U13" s="18"/>
      <c r="V13" s="18"/>
      <c r="W13" s="18"/>
      <c r="X13" s="18"/>
      <c r="Y13" s="18">
        <v>25</v>
      </c>
      <c r="Z13" s="18"/>
      <c r="AA13" s="18"/>
      <c r="AB13" s="17">
        <v>5</v>
      </c>
      <c r="AC13" s="17">
        <v>2</v>
      </c>
      <c r="AD13" s="17"/>
      <c r="AE13" s="38"/>
      <c r="AF13" s="18">
        <f t="shared" si="1"/>
        <v>32</v>
      </c>
      <c r="AG13" s="39">
        <v>6</v>
      </c>
      <c r="AH13" s="39">
        <f t="shared" si="0"/>
        <v>192</v>
      </c>
      <c r="AI13" s="216"/>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row>
    <row r="14" spans="1:89" s="14" customFormat="1" ht="180" customHeight="1" x14ac:dyDescent="0.25">
      <c r="A14" s="219"/>
      <c r="B14" s="35">
        <v>12</v>
      </c>
      <c r="C14" s="227"/>
      <c r="D14" s="16" t="s">
        <v>615</v>
      </c>
      <c r="E14" s="36" t="s">
        <v>235</v>
      </c>
      <c r="F14" s="56" t="s">
        <v>515</v>
      </c>
      <c r="G14" s="16" t="s">
        <v>27</v>
      </c>
      <c r="H14" s="36" t="s">
        <v>23</v>
      </c>
      <c r="I14" s="16" t="s">
        <v>11</v>
      </c>
      <c r="J14" s="16" t="s">
        <v>6</v>
      </c>
      <c r="K14" s="41"/>
      <c r="L14" s="17" t="s">
        <v>240</v>
      </c>
      <c r="M14" s="17" t="s">
        <v>470</v>
      </c>
      <c r="N14" s="82" t="s">
        <v>241</v>
      </c>
      <c r="O14" s="17"/>
      <c r="P14" s="17"/>
      <c r="Q14" s="17"/>
      <c r="R14" s="17"/>
      <c r="S14" s="17"/>
      <c r="T14" s="17"/>
      <c r="U14" s="18">
        <v>25</v>
      </c>
      <c r="V14" s="18"/>
      <c r="W14" s="18"/>
      <c r="X14" s="18"/>
      <c r="Y14" s="18">
        <v>10</v>
      </c>
      <c r="Z14" s="18">
        <v>10</v>
      </c>
      <c r="AA14" s="18">
        <v>67</v>
      </c>
      <c r="AB14" s="17">
        <v>25</v>
      </c>
      <c r="AC14" s="17">
        <v>14</v>
      </c>
      <c r="AD14" s="17"/>
      <c r="AE14" s="38">
        <v>35</v>
      </c>
      <c r="AF14" s="18">
        <f t="shared" si="1"/>
        <v>186</v>
      </c>
      <c r="AG14" s="39">
        <v>8</v>
      </c>
      <c r="AH14" s="39">
        <f t="shared" si="0"/>
        <v>1488</v>
      </c>
      <c r="AI14" s="216"/>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row>
    <row r="15" spans="1:89" s="14" customFormat="1" ht="180" customHeight="1" x14ac:dyDescent="0.25">
      <c r="A15" s="219"/>
      <c r="B15" s="35">
        <v>13</v>
      </c>
      <c r="C15" s="227"/>
      <c r="D15" s="16" t="s">
        <v>615</v>
      </c>
      <c r="E15" s="40" t="s">
        <v>236</v>
      </c>
      <c r="F15" s="56" t="s">
        <v>515</v>
      </c>
      <c r="G15" s="16" t="s">
        <v>27</v>
      </c>
      <c r="H15" s="36" t="s">
        <v>24</v>
      </c>
      <c r="I15" s="16" t="s">
        <v>11</v>
      </c>
      <c r="J15" s="16" t="s">
        <v>6</v>
      </c>
      <c r="K15" s="37"/>
      <c r="L15" s="17" t="s">
        <v>240</v>
      </c>
      <c r="M15" s="17" t="s">
        <v>470</v>
      </c>
      <c r="N15" s="82" t="s">
        <v>241</v>
      </c>
      <c r="O15" s="17"/>
      <c r="P15" s="17"/>
      <c r="Q15" s="17"/>
      <c r="R15" s="17"/>
      <c r="S15" s="17"/>
      <c r="T15" s="17"/>
      <c r="U15" s="18">
        <v>2</v>
      </c>
      <c r="V15" s="18"/>
      <c r="W15" s="18"/>
      <c r="X15" s="18"/>
      <c r="Y15" s="18">
        <v>5</v>
      </c>
      <c r="Z15" s="18"/>
      <c r="AA15" s="18">
        <v>3</v>
      </c>
      <c r="AB15" s="17"/>
      <c r="AC15" s="17">
        <v>2</v>
      </c>
      <c r="AD15" s="17"/>
      <c r="AE15" s="38"/>
      <c r="AF15" s="18">
        <f t="shared" si="1"/>
        <v>12</v>
      </c>
      <c r="AG15" s="39">
        <v>8</v>
      </c>
      <c r="AH15" s="39">
        <f t="shared" si="0"/>
        <v>96</v>
      </c>
      <c r="AI15" s="216"/>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row>
    <row r="16" spans="1:89" s="1" customFormat="1" ht="216" customHeight="1" x14ac:dyDescent="0.25">
      <c r="A16" s="219"/>
      <c r="B16" s="35">
        <v>14</v>
      </c>
      <c r="C16" s="228"/>
      <c r="D16" s="16" t="s">
        <v>616</v>
      </c>
      <c r="E16" s="16" t="s">
        <v>28</v>
      </c>
      <c r="F16" s="56" t="s">
        <v>516</v>
      </c>
      <c r="G16" s="16" t="s">
        <v>29</v>
      </c>
      <c r="H16" s="16"/>
      <c r="I16" s="16" t="s">
        <v>11</v>
      </c>
      <c r="J16" s="16" t="s">
        <v>6</v>
      </c>
      <c r="K16" s="44"/>
      <c r="L16" s="17" t="s">
        <v>240</v>
      </c>
      <c r="M16" s="17" t="s">
        <v>470</v>
      </c>
      <c r="N16" s="82" t="s">
        <v>241</v>
      </c>
      <c r="O16" s="18"/>
      <c r="P16" s="18"/>
      <c r="Q16" s="18"/>
      <c r="R16" s="18"/>
      <c r="S16" s="18"/>
      <c r="T16" s="18"/>
      <c r="U16" s="18"/>
      <c r="V16" s="18"/>
      <c r="W16" s="18">
        <v>10</v>
      </c>
      <c r="X16" s="18"/>
      <c r="Y16" s="18">
        <v>12</v>
      </c>
      <c r="Z16" s="18">
        <v>5</v>
      </c>
      <c r="AA16" s="18">
        <v>27</v>
      </c>
      <c r="AB16" s="18">
        <v>7</v>
      </c>
      <c r="AC16" s="18">
        <v>2</v>
      </c>
      <c r="AD16" s="18">
        <v>4</v>
      </c>
      <c r="AE16" s="45"/>
      <c r="AF16" s="18">
        <f t="shared" si="1"/>
        <v>67</v>
      </c>
      <c r="AG16" s="39">
        <v>14</v>
      </c>
      <c r="AH16" s="39">
        <f t="shared" si="0"/>
        <v>938</v>
      </c>
      <c r="AI16" s="215"/>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row>
    <row r="17" spans="1:89" s="1" customFormat="1" ht="180" customHeight="1" x14ac:dyDescent="0.25">
      <c r="A17" s="158">
        <v>6</v>
      </c>
      <c r="B17" s="134">
        <v>15</v>
      </c>
      <c r="C17" s="161" t="s">
        <v>666</v>
      </c>
      <c r="D17" s="162"/>
      <c r="E17" s="162" t="s">
        <v>30</v>
      </c>
      <c r="F17" s="144" t="s">
        <v>529</v>
      </c>
      <c r="G17" s="136" t="s">
        <v>31</v>
      </c>
      <c r="H17" s="133"/>
      <c r="I17" s="133" t="s">
        <v>32</v>
      </c>
      <c r="J17" s="133" t="s">
        <v>6</v>
      </c>
      <c r="K17" s="133"/>
      <c r="L17" s="146" t="s">
        <v>240</v>
      </c>
      <c r="M17" s="146" t="s">
        <v>470</v>
      </c>
      <c r="N17" s="139" t="s">
        <v>241</v>
      </c>
      <c r="O17" s="133"/>
      <c r="P17" s="133"/>
      <c r="Q17" s="133"/>
      <c r="R17" s="133"/>
      <c r="S17" s="133"/>
      <c r="T17" s="133"/>
      <c r="U17" s="146">
        <v>10</v>
      </c>
      <c r="V17" s="146"/>
      <c r="W17" s="146"/>
      <c r="X17" s="146"/>
      <c r="Y17" s="146"/>
      <c r="Z17" s="146"/>
      <c r="AA17" s="146"/>
      <c r="AB17" s="133"/>
      <c r="AC17" s="133"/>
      <c r="AD17" s="133"/>
      <c r="AE17" s="155"/>
      <c r="AF17" s="140">
        <f t="shared" si="1"/>
        <v>10</v>
      </c>
      <c r="AG17" s="142"/>
      <c r="AH17" s="142">
        <f t="shared" si="0"/>
        <v>0</v>
      </c>
      <c r="AI17" s="160">
        <f>AH17</f>
        <v>0</v>
      </c>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row>
    <row r="18" spans="1:89" s="1" customFormat="1" ht="180" customHeight="1" x14ac:dyDescent="0.25">
      <c r="A18" s="219">
        <v>7</v>
      </c>
      <c r="B18" s="35">
        <v>16</v>
      </c>
      <c r="C18" s="226" t="s">
        <v>656</v>
      </c>
      <c r="D18" s="16" t="s">
        <v>623</v>
      </c>
      <c r="E18" s="16" t="s">
        <v>33</v>
      </c>
      <c r="F18" s="56" t="s">
        <v>517</v>
      </c>
      <c r="G18" s="16" t="s">
        <v>34</v>
      </c>
      <c r="H18" s="16"/>
      <c r="I18" s="16" t="s">
        <v>11</v>
      </c>
      <c r="J18" s="16" t="s">
        <v>6</v>
      </c>
      <c r="K18" s="44"/>
      <c r="L18" s="28" t="s">
        <v>240</v>
      </c>
      <c r="M18" s="28" t="s">
        <v>251</v>
      </c>
      <c r="N18" s="82" t="s">
        <v>241</v>
      </c>
      <c r="O18" s="18"/>
      <c r="P18" s="18"/>
      <c r="Q18" s="18"/>
      <c r="R18" s="18"/>
      <c r="S18" s="18"/>
      <c r="T18" s="18"/>
      <c r="U18" s="18">
        <v>5</v>
      </c>
      <c r="V18" s="18"/>
      <c r="W18" s="18"/>
      <c r="X18" s="18"/>
      <c r="Y18" s="18">
        <v>26</v>
      </c>
      <c r="Z18" s="18"/>
      <c r="AA18" s="18">
        <v>3</v>
      </c>
      <c r="AB18" s="18"/>
      <c r="AC18" s="18">
        <v>5</v>
      </c>
      <c r="AD18" s="18"/>
      <c r="AE18" s="45"/>
      <c r="AF18" s="18">
        <f t="shared" si="1"/>
        <v>39</v>
      </c>
      <c r="AG18" s="39">
        <v>30.24</v>
      </c>
      <c r="AH18" s="39">
        <f t="shared" si="0"/>
        <v>1179.3599999999999</v>
      </c>
      <c r="AI18" s="214">
        <f>SUM(AH18:AH20)</f>
        <v>5305.28</v>
      </c>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row>
    <row r="19" spans="1:89" s="1" customFormat="1" ht="164.25" customHeight="1" x14ac:dyDescent="0.25">
      <c r="A19" s="219"/>
      <c r="B19" s="35">
        <v>17</v>
      </c>
      <c r="C19" s="227"/>
      <c r="D19" s="16" t="s">
        <v>624</v>
      </c>
      <c r="E19" s="16" t="s">
        <v>35</v>
      </c>
      <c r="F19" s="56" t="s">
        <v>530</v>
      </c>
      <c r="G19" s="36" t="s">
        <v>36</v>
      </c>
      <c r="H19" s="36"/>
      <c r="I19" s="16" t="s">
        <v>11</v>
      </c>
      <c r="J19" s="16" t="s">
        <v>6</v>
      </c>
      <c r="K19" s="44"/>
      <c r="L19" s="28" t="s">
        <v>240</v>
      </c>
      <c r="M19" s="28" t="s">
        <v>252</v>
      </c>
      <c r="N19" s="82" t="s">
        <v>241</v>
      </c>
      <c r="O19" s="18"/>
      <c r="P19" s="18"/>
      <c r="Q19" s="18"/>
      <c r="R19" s="18"/>
      <c r="S19" s="18"/>
      <c r="T19" s="18"/>
      <c r="U19" s="18">
        <v>8</v>
      </c>
      <c r="V19" s="18"/>
      <c r="W19" s="18">
        <v>3</v>
      </c>
      <c r="X19" s="18"/>
      <c r="Y19" s="18"/>
      <c r="Z19" s="18"/>
      <c r="AA19" s="18">
        <v>2</v>
      </c>
      <c r="AB19" s="18"/>
      <c r="AC19" s="18">
        <v>3</v>
      </c>
      <c r="AD19" s="18"/>
      <c r="AE19" s="45"/>
      <c r="AF19" s="18">
        <f t="shared" si="1"/>
        <v>16</v>
      </c>
      <c r="AG19" s="39">
        <v>88.38</v>
      </c>
      <c r="AH19" s="39">
        <f t="shared" si="0"/>
        <v>1414.08</v>
      </c>
      <c r="AI19" s="216"/>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row>
    <row r="20" spans="1:89" s="1" customFormat="1" ht="180" customHeight="1" x14ac:dyDescent="0.25">
      <c r="A20" s="219"/>
      <c r="B20" s="35">
        <v>18</v>
      </c>
      <c r="C20" s="228"/>
      <c r="D20" s="40" t="s">
        <v>625</v>
      </c>
      <c r="E20" s="40" t="s">
        <v>37</v>
      </c>
      <c r="F20" s="58" t="s">
        <v>531</v>
      </c>
      <c r="G20" s="36" t="s">
        <v>38</v>
      </c>
      <c r="H20" s="36"/>
      <c r="I20" s="16" t="s">
        <v>39</v>
      </c>
      <c r="J20" s="16" t="s">
        <v>6</v>
      </c>
      <c r="K20" s="44"/>
      <c r="L20" s="28" t="s">
        <v>240</v>
      </c>
      <c r="M20" s="28" t="s">
        <v>252</v>
      </c>
      <c r="N20" s="82" t="s">
        <v>241</v>
      </c>
      <c r="O20" s="18"/>
      <c r="P20" s="18"/>
      <c r="Q20" s="18"/>
      <c r="R20" s="18"/>
      <c r="S20" s="18"/>
      <c r="T20" s="18"/>
      <c r="U20" s="18">
        <v>7</v>
      </c>
      <c r="V20" s="18"/>
      <c r="W20" s="18"/>
      <c r="X20" s="18"/>
      <c r="Y20" s="18">
        <v>4</v>
      </c>
      <c r="Z20" s="18"/>
      <c r="AA20" s="18">
        <v>2</v>
      </c>
      <c r="AB20" s="18">
        <v>2</v>
      </c>
      <c r="AC20" s="18">
        <v>1</v>
      </c>
      <c r="AD20" s="18"/>
      <c r="AE20" s="45">
        <v>1</v>
      </c>
      <c r="AF20" s="18">
        <f t="shared" si="1"/>
        <v>17</v>
      </c>
      <c r="AG20" s="39">
        <v>159.52000000000001</v>
      </c>
      <c r="AH20" s="39">
        <f t="shared" si="0"/>
        <v>2711.84</v>
      </c>
      <c r="AI20" s="215"/>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row>
    <row r="21" spans="1:89" s="1" customFormat="1" ht="180" customHeight="1" x14ac:dyDescent="0.25">
      <c r="A21" s="220">
        <v>8</v>
      </c>
      <c r="B21" s="130">
        <v>19</v>
      </c>
      <c r="C21" s="234" t="s">
        <v>661</v>
      </c>
      <c r="D21" s="64" t="s">
        <v>668</v>
      </c>
      <c r="E21" s="64" t="s">
        <v>379</v>
      </c>
      <c r="F21" s="92" t="s">
        <v>532</v>
      </c>
      <c r="G21" s="65" t="s">
        <v>40</v>
      </c>
      <c r="H21" s="64"/>
      <c r="I21" s="64" t="s">
        <v>11</v>
      </c>
      <c r="J21" s="98" t="s">
        <v>6</v>
      </c>
      <c r="K21" s="66"/>
      <c r="L21" s="99" t="s">
        <v>240</v>
      </c>
      <c r="M21" s="99" t="s">
        <v>253</v>
      </c>
      <c r="N21" s="89" t="s">
        <v>241</v>
      </c>
      <c r="O21" s="67"/>
      <c r="P21" s="67"/>
      <c r="Q21" s="67">
        <v>2</v>
      </c>
      <c r="R21" s="67"/>
      <c r="S21" s="67"/>
      <c r="T21" s="67"/>
      <c r="U21" s="67">
        <v>18</v>
      </c>
      <c r="V21" s="67"/>
      <c r="W21" s="67">
        <v>4</v>
      </c>
      <c r="X21" s="67"/>
      <c r="Y21" s="67">
        <v>25</v>
      </c>
      <c r="Z21" s="67"/>
      <c r="AA21" s="67">
        <v>38</v>
      </c>
      <c r="AB21" s="67">
        <v>16</v>
      </c>
      <c r="AC21" s="67">
        <v>4</v>
      </c>
      <c r="AD21" s="67">
        <v>1</v>
      </c>
      <c r="AE21" s="68">
        <v>12</v>
      </c>
      <c r="AF21" s="67">
        <f t="shared" si="1"/>
        <v>120</v>
      </c>
      <c r="AG21" s="69">
        <v>32.39</v>
      </c>
      <c r="AH21" s="69">
        <f t="shared" si="0"/>
        <v>3886.8</v>
      </c>
      <c r="AI21" s="211">
        <f>SUM(AH21:AH23)</f>
        <v>17296.979999999996</v>
      </c>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row>
    <row r="22" spans="1:89" s="1" customFormat="1" ht="180" customHeight="1" x14ac:dyDescent="0.25">
      <c r="A22" s="220"/>
      <c r="B22" s="130">
        <v>20</v>
      </c>
      <c r="C22" s="235"/>
      <c r="D22" s="64" t="s">
        <v>669</v>
      </c>
      <c r="E22" s="64" t="s">
        <v>380</v>
      </c>
      <c r="F22" s="92" t="s">
        <v>533</v>
      </c>
      <c r="G22" s="65" t="s">
        <v>41</v>
      </c>
      <c r="H22" s="64"/>
      <c r="I22" s="64" t="s">
        <v>11</v>
      </c>
      <c r="J22" s="64" t="s">
        <v>42</v>
      </c>
      <c r="K22" s="66"/>
      <c r="L22" s="99" t="s">
        <v>240</v>
      </c>
      <c r="M22" s="99" t="s">
        <v>254</v>
      </c>
      <c r="N22" s="89" t="s">
        <v>241</v>
      </c>
      <c r="O22" s="67"/>
      <c r="P22" s="67"/>
      <c r="Q22" s="67"/>
      <c r="R22" s="67"/>
      <c r="S22" s="67"/>
      <c r="T22" s="67"/>
      <c r="U22" s="67">
        <v>2</v>
      </c>
      <c r="V22" s="67"/>
      <c r="W22" s="67">
        <v>2</v>
      </c>
      <c r="X22" s="67"/>
      <c r="Y22" s="67">
        <v>2</v>
      </c>
      <c r="Z22" s="67"/>
      <c r="AA22" s="67">
        <v>2</v>
      </c>
      <c r="AB22" s="67">
        <v>11</v>
      </c>
      <c r="AC22" s="67">
        <v>3</v>
      </c>
      <c r="AD22" s="67"/>
      <c r="AE22" s="68"/>
      <c r="AF22" s="67">
        <f t="shared" si="1"/>
        <v>22</v>
      </c>
      <c r="AG22" s="69">
        <v>199.81</v>
      </c>
      <c r="AH22" s="69">
        <f t="shared" si="0"/>
        <v>4395.82</v>
      </c>
      <c r="AI22" s="21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row>
    <row r="23" spans="1:89" s="1" customFormat="1" ht="180" customHeight="1" x14ac:dyDescent="0.25">
      <c r="A23" s="220"/>
      <c r="B23" s="130">
        <v>21</v>
      </c>
      <c r="C23" s="236"/>
      <c r="D23" s="64" t="s">
        <v>670</v>
      </c>
      <c r="E23" s="64" t="s">
        <v>43</v>
      </c>
      <c r="F23" s="92" t="s">
        <v>534</v>
      </c>
      <c r="G23" s="65" t="s">
        <v>44</v>
      </c>
      <c r="H23" s="64"/>
      <c r="I23" s="64" t="s">
        <v>11</v>
      </c>
      <c r="J23" s="64" t="s">
        <v>45</v>
      </c>
      <c r="K23" s="100"/>
      <c r="L23" s="99" t="s">
        <v>240</v>
      </c>
      <c r="M23" s="99" t="s">
        <v>255</v>
      </c>
      <c r="N23" s="89" t="s">
        <v>241</v>
      </c>
      <c r="O23" s="67">
        <v>2</v>
      </c>
      <c r="P23" s="67"/>
      <c r="Q23" s="67"/>
      <c r="R23" s="67"/>
      <c r="S23" s="67"/>
      <c r="T23" s="67"/>
      <c r="U23" s="67">
        <v>10</v>
      </c>
      <c r="V23" s="67"/>
      <c r="W23" s="67"/>
      <c r="X23" s="67"/>
      <c r="Y23" s="67">
        <v>2</v>
      </c>
      <c r="Z23" s="67"/>
      <c r="AA23" s="67">
        <v>1</v>
      </c>
      <c r="AB23" s="67">
        <v>12</v>
      </c>
      <c r="AC23" s="67">
        <v>2</v>
      </c>
      <c r="AD23" s="67"/>
      <c r="AE23" s="68"/>
      <c r="AF23" s="67">
        <f t="shared" si="1"/>
        <v>29</v>
      </c>
      <c r="AG23" s="69">
        <v>310.83999999999997</v>
      </c>
      <c r="AH23" s="69">
        <f t="shared" si="0"/>
        <v>9014.3599999999988</v>
      </c>
      <c r="AI23" s="213"/>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row>
    <row r="24" spans="1:89" s="6" customFormat="1" ht="222.75" customHeight="1" x14ac:dyDescent="0.25">
      <c r="A24" s="219">
        <v>9</v>
      </c>
      <c r="B24" s="35">
        <v>22</v>
      </c>
      <c r="C24" s="226" t="s">
        <v>661</v>
      </c>
      <c r="D24" s="16" t="s">
        <v>626</v>
      </c>
      <c r="E24" s="16" t="s">
        <v>381</v>
      </c>
      <c r="F24" s="56" t="s">
        <v>535</v>
      </c>
      <c r="G24" s="16" t="s">
        <v>46</v>
      </c>
      <c r="H24" s="16" t="s">
        <v>47</v>
      </c>
      <c r="I24" s="16" t="s">
        <v>11</v>
      </c>
      <c r="J24" s="16" t="s">
        <v>6</v>
      </c>
      <c r="K24" s="46"/>
      <c r="L24" s="18" t="s">
        <v>249</v>
      </c>
      <c r="M24" s="18" t="s">
        <v>256</v>
      </c>
      <c r="N24" s="82" t="s">
        <v>241</v>
      </c>
      <c r="O24" s="18"/>
      <c r="P24" s="18"/>
      <c r="Q24" s="18">
        <v>50</v>
      </c>
      <c r="R24" s="18"/>
      <c r="S24" s="18"/>
      <c r="T24" s="18"/>
      <c r="U24" s="18">
        <v>50</v>
      </c>
      <c r="V24" s="18"/>
      <c r="W24" s="18"/>
      <c r="X24" s="18"/>
      <c r="Y24" s="18">
        <v>20</v>
      </c>
      <c r="Z24" s="18">
        <v>30</v>
      </c>
      <c r="AA24" s="18">
        <v>50</v>
      </c>
      <c r="AB24" s="18"/>
      <c r="AC24" s="18">
        <v>2</v>
      </c>
      <c r="AD24" s="18"/>
      <c r="AE24" s="45"/>
      <c r="AF24" s="18">
        <f t="shared" si="1"/>
        <v>202</v>
      </c>
      <c r="AG24" s="39">
        <v>2.25</v>
      </c>
      <c r="AH24" s="39">
        <f t="shared" si="0"/>
        <v>454.5</v>
      </c>
      <c r="AI24" s="214">
        <f>SUM(AH24:AH31)</f>
        <v>7499.6999999999989</v>
      </c>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row>
    <row r="25" spans="1:89" s="1" customFormat="1" ht="222.75" customHeight="1" x14ac:dyDescent="0.25">
      <c r="A25" s="219"/>
      <c r="B25" s="35">
        <v>23</v>
      </c>
      <c r="C25" s="227"/>
      <c r="D25" s="16" t="s">
        <v>627</v>
      </c>
      <c r="E25" s="16" t="s">
        <v>382</v>
      </c>
      <c r="F25" s="56" t="s">
        <v>536</v>
      </c>
      <c r="G25" s="16" t="s">
        <v>46</v>
      </c>
      <c r="H25" s="16" t="s">
        <v>48</v>
      </c>
      <c r="I25" s="16" t="s">
        <v>11</v>
      </c>
      <c r="J25" s="16" t="s">
        <v>6</v>
      </c>
      <c r="K25" s="44"/>
      <c r="L25" s="18" t="s">
        <v>249</v>
      </c>
      <c r="M25" s="18" t="s">
        <v>256</v>
      </c>
      <c r="N25" s="82" t="s">
        <v>241</v>
      </c>
      <c r="O25" s="18"/>
      <c r="P25" s="18"/>
      <c r="Q25" s="18"/>
      <c r="R25" s="18"/>
      <c r="S25" s="18"/>
      <c r="T25" s="18"/>
      <c r="U25" s="18"/>
      <c r="V25" s="18"/>
      <c r="W25" s="18"/>
      <c r="X25" s="18"/>
      <c r="Y25" s="18">
        <v>20</v>
      </c>
      <c r="Z25" s="18">
        <v>50</v>
      </c>
      <c r="AA25" s="18">
        <v>50</v>
      </c>
      <c r="AB25" s="18">
        <v>50</v>
      </c>
      <c r="AC25" s="18">
        <v>102</v>
      </c>
      <c r="AD25" s="18"/>
      <c r="AE25" s="45"/>
      <c r="AF25" s="18">
        <f t="shared" si="1"/>
        <v>272</v>
      </c>
      <c r="AG25" s="39">
        <v>1.68</v>
      </c>
      <c r="AH25" s="39">
        <f t="shared" si="0"/>
        <v>456.96</v>
      </c>
      <c r="AI25" s="217"/>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row>
    <row r="26" spans="1:89" s="1" customFormat="1" ht="219.75" customHeight="1" x14ac:dyDescent="0.25">
      <c r="A26" s="219"/>
      <c r="B26" s="35">
        <v>24</v>
      </c>
      <c r="C26" s="227"/>
      <c r="D26" s="16" t="s">
        <v>628</v>
      </c>
      <c r="E26" s="16" t="s">
        <v>49</v>
      </c>
      <c r="F26" s="56" t="s">
        <v>537</v>
      </c>
      <c r="G26" s="16" t="s">
        <v>349</v>
      </c>
      <c r="H26" s="16" t="s">
        <v>50</v>
      </c>
      <c r="I26" s="16" t="s">
        <v>11</v>
      </c>
      <c r="J26" s="16" t="s">
        <v>6</v>
      </c>
      <c r="K26" s="44"/>
      <c r="L26" s="18" t="s">
        <v>249</v>
      </c>
      <c r="M26" s="18" t="s">
        <v>256</v>
      </c>
      <c r="N26" s="82" t="s">
        <v>241</v>
      </c>
      <c r="O26" s="18">
        <v>20</v>
      </c>
      <c r="P26" s="18"/>
      <c r="Q26" s="18"/>
      <c r="R26" s="18"/>
      <c r="S26" s="18"/>
      <c r="T26" s="18"/>
      <c r="U26" s="18">
        <v>55</v>
      </c>
      <c r="V26" s="18"/>
      <c r="W26" s="18">
        <v>50</v>
      </c>
      <c r="X26" s="18"/>
      <c r="Y26" s="18">
        <v>150</v>
      </c>
      <c r="Z26" s="18"/>
      <c r="AA26" s="18">
        <v>60</v>
      </c>
      <c r="AB26" s="18">
        <v>30</v>
      </c>
      <c r="AC26" s="18">
        <v>2</v>
      </c>
      <c r="AD26" s="18"/>
      <c r="AE26" s="45"/>
      <c r="AF26" s="18">
        <f t="shared" si="1"/>
        <v>367</v>
      </c>
      <c r="AG26" s="39">
        <v>2.4900000000000002</v>
      </c>
      <c r="AH26" s="39">
        <f t="shared" si="0"/>
        <v>913.83</v>
      </c>
      <c r="AI26" s="217"/>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row>
    <row r="27" spans="1:89" s="1" customFormat="1" ht="223.5" customHeight="1" x14ac:dyDescent="0.25">
      <c r="A27" s="219"/>
      <c r="B27" s="35">
        <v>25</v>
      </c>
      <c r="C27" s="227"/>
      <c r="D27" s="16" t="s">
        <v>629</v>
      </c>
      <c r="E27" s="16" t="s">
        <v>49</v>
      </c>
      <c r="F27" s="56" t="s">
        <v>537</v>
      </c>
      <c r="G27" s="16" t="s">
        <v>349</v>
      </c>
      <c r="H27" s="16" t="s">
        <v>51</v>
      </c>
      <c r="I27" s="16" t="s">
        <v>11</v>
      </c>
      <c r="J27" s="16" t="s">
        <v>6</v>
      </c>
      <c r="K27" s="44"/>
      <c r="L27" s="18" t="s">
        <v>249</v>
      </c>
      <c r="M27" s="18" t="s">
        <v>256</v>
      </c>
      <c r="N27" s="82" t="s">
        <v>241</v>
      </c>
      <c r="O27" s="18"/>
      <c r="P27" s="18"/>
      <c r="Q27" s="18"/>
      <c r="R27" s="18"/>
      <c r="S27" s="18"/>
      <c r="T27" s="18"/>
      <c r="U27" s="18">
        <v>200</v>
      </c>
      <c r="V27" s="18"/>
      <c r="W27" s="18"/>
      <c r="X27" s="18"/>
      <c r="Y27" s="18">
        <v>320</v>
      </c>
      <c r="Z27" s="18"/>
      <c r="AA27" s="18"/>
      <c r="AB27" s="18">
        <v>1500</v>
      </c>
      <c r="AC27" s="18">
        <v>2</v>
      </c>
      <c r="AD27" s="18"/>
      <c r="AE27" s="45"/>
      <c r="AF27" s="18">
        <f t="shared" si="1"/>
        <v>2022</v>
      </c>
      <c r="AG27" s="39">
        <v>1.57</v>
      </c>
      <c r="AH27" s="39">
        <f t="shared" si="0"/>
        <v>3174.54</v>
      </c>
      <c r="AI27" s="217"/>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row>
    <row r="28" spans="1:89" s="1" customFormat="1" ht="230.25" customHeight="1" x14ac:dyDescent="0.25">
      <c r="A28" s="219"/>
      <c r="B28" s="35">
        <v>26</v>
      </c>
      <c r="C28" s="227"/>
      <c r="D28" s="40" t="s">
        <v>630</v>
      </c>
      <c r="E28" s="40" t="s">
        <v>52</v>
      </c>
      <c r="F28" s="56" t="s">
        <v>538</v>
      </c>
      <c r="G28" s="16" t="s">
        <v>350</v>
      </c>
      <c r="H28" s="36" t="s">
        <v>53</v>
      </c>
      <c r="I28" s="16" t="s">
        <v>11</v>
      </c>
      <c r="J28" s="16" t="s">
        <v>6</v>
      </c>
      <c r="K28" s="44"/>
      <c r="L28" s="18" t="s">
        <v>249</v>
      </c>
      <c r="M28" s="18" t="s">
        <v>256</v>
      </c>
      <c r="N28" s="82" t="s">
        <v>241</v>
      </c>
      <c r="O28" s="18"/>
      <c r="P28" s="18"/>
      <c r="Q28" s="18"/>
      <c r="R28" s="18"/>
      <c r="S28" s="18"/>
      <c r="T28" s="18"/>
      <c r="U28" s="18"/>
      <c r="V28" s="18"/>
      <c r="W28" s="18"/>
      <c r="X28" s="18"/>
      <c r="Y28" s="18">
        <v>22</v>
      </c>
      <c r="Z28" s="18"/>
      <c r="AA28" s="18">
        <v>60</v>
      </c>
      <c r="AB28" s="18"/>
      <c r="AC28" s="18">
        <v>2</v>
      </c>
      <c r="AD28" s="18"/>
      <c r="AE28" s="45"/>
      <c r="AF28" s="18">
        <f t="shared" si="1"/>
        <v>84</v>
      </c>
      <c r="AG28" s="39">
        <v>5.37</v>
      </c>
      <c r="AH28" s="39">
        <f t="shared" si="0"/>
        <v>451.08</v>
      </c>
      <c r="AI28" s="217"/>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row>
    <row r="29" spans="1:89" s="1" customFormat="1" ht="217.5" customHeight="1" x14ac:dyDescent="0.25">
      <c r="A29" s="219"/>
      <c r="B29" s="35">
        <v>27</v>
      </c>
      <c r="C29" s="227"/>
      <c r="D29" s="40" t="s">
        <v>631</v>
      </c>
      <c r="E29" s="40" t="s">
        <v>52</v>
      </c>
      <c r="F29" s="56" t="s">
        <v>538</v>
      </c>
      <c r="G29" s="16" t="s">
        <v>350</v>
      </c>
      <c r="H29" s="16" t="s">
        <v>54</v>
      </c>
      <c r="I29" s="16" t="s">
        <v>11</v>
      </c>
      <c r="J29" s="16" t="s">
        <v>6</v>
      </c>
      <c r="K29" s="44"/>
      <c r="L29" s="18" t="s">
        <v>249</v>
      </c>
      <c r="M29" s="18" t="s">
        <v>256</v>
      </c>
      <c r="N29" s="82" t="s">
        <v>241</v>
      </c>
      <c r="O29" s="18"/>
      <c r="P29" s="18"/>
      <c r="Q29" s="18"/>
      <c r="R29" s="18"/>
      <c r="S29" s="18"/>
      <c r="T29" s="18"/>
      <c r="U29" s="18"/>
      <c r="V29" s="18"/>
      <c r="W29" s="18"/>
      <c r="X29" s="18"/>
      <c r="Y29" s="18">
        <v>50</v>
      </c>
      <c r="Z29" s="18"/>
      <c r="AA29" s="18">
        <v>10</v>
      </c>
      <c r="AB29" s="18"/>
      <c r="AC29" s="18">
        <v>102</v>
      </c>
      <c r="AD29" s="18"/>
      <c r="AE29" s="45"/>
      <c r="AF29" s="18">
        <f t="shared" si="1"/>
        <v>162</v>
      </c>
      <c r="AG29" s="39">
        <v>2.6</v>
      </c>
      <c r="AH29" s="39">
        <f t="shared" si="0"/>
        <v>421.2</v>
      </c>
      <c r="AI29" s="217"/>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row>
    <row r="30" spans="1:89" s="1" customFormat="1" ht="243.75" customHeight="1" x14ac:dyDescent="0.25">
      <c r="A30" s="219"/>
      <c r="B30" s="35">
        <v>28</v>
      </c>
      <c r="C30" s="227"/>
      <c r="D30" s="40" t="s">
        <v>632</v>
      </c>
      <c r="E30" s="40" t="s">
        <v>55</v>
      </c>
      <c r="F30" s="56" t="s">
        <v>511</v>
      </c>
      <c r="G30" s="16" t="s">
        <v>351</v>
      </c>
      <c r="H30" s="36" t="s">
        <v>56</v>
      </c>
      <c r="I30" s="16" t="s">
        <v>11</v>
      </c>
      <c r="J30" s="16" t="s">
        <v>57</v>
      </c>
      <c r="K30" s="42"/>
      <c r="L30" s="42" t="s">
        <v>257</v>
      </c>
      <c r="M30" s="42" t="s">
        <v>258</v>
      </c>
      <c r="N30" s="82" t="s">
        <v>241</v>
      </c>
      <c r="O30" s="42"/>
      <c r="P30" s="42"/>
      <c r="Q30" s="42"/>
      <c r="R30" s="42"/>
      <c r="S30" s="42"/>
      <c r="T30" s="42"/>
      <c r="U30" s="18"/>
      <c r="V30" s="18"/>
      <c r="W30" s="18"/>
      <c r="X30" s="18">
        <v>15</v>
      </c>
      <c r="Y30" s="18"/>
      <c r="Z30" s="18"/>
      <c r="AA30" s="18"/>
      <c r="AB30" s="42">
        <v>1</v>
      </c>
      <c r="AC30" s="42"/>
      <c r="AD30" s="42"/>
      <c r="AE30" s="43">
        <v>15</v>
      </c>
      <c r="AF30" s="18">
        <f t="shared" si="1"/>
        <v>31</v>
      </c>
      <c r="AG30" s="39">
        <v>15.99</v>
      </c>
      <c r="AH30" s="39">
        <f t="shared" si="0"/>
        <v>495.69</v>
      </c>
      <c r="AI30" s="217"/>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row>
    <row r="31" spans="1:89" s="1" customFormat="1" ht="292.5" customHeight="1" x14ac:dyDescent="0.25">
      <c r="A31" s="219"/>
      <c r="B31" s="35">
        <v>29</v>
      </c>
      <c r="C31" s="228"/>
      <c r="D31" s="16" t="s">
        <v>633</v>
      </c>
      <c r="E31" s="16" t="s">
        <v>59</v>
      </c>
      <c r="F31" s="57" t="s">
        <v>512</v>
      </c>
      <c r="G31" s="16" t="s">
        <v>352</v>
      </c>
      <c r="H31" s="16"/>
      <c r="I31" s="16" t="s">
        <v>11</v>
      </c>
      <c r="J31" s="16" t="s">
        <v>6</v>
      </c>
      <c r="K31" s="42"/>
      <c r="L31" s="18" t="s">
        <v>249</v>
      </c>
      <c r="M31" s="18" t="s">
        <v>256</v>
      </c>
      <c r="N31" s="82" t="s">
        <v>241</v>
      </c>
      <c r="O31" s="42"/>
      <c r="P31" s="42"/>
      <c r="Q31" s="42"/>
      <c r="R31" s="42"/>
      <c r="S31" s="42"/>
      <c r="T31" s="42">
        <v>5</v>
      </c>
      <c r="U31" s="18">
        <v>51</v>
      </c>
      <c r="V31" s="18"/>
      <c r="W31" s="18"/>
      <c r="X31" s="18"/>
      <c r="Y31" s="18"/>
      <c r="Z31" s="18"/>
      <c r="AA31" s="18">
        <v>70</v>
      </c>
      <c r="AB31" s="42"/>
      <c r="AC31" s="42">
        <v>105</v>
      </c>
      <c r="AD31" s="42"/>
      <c r="AE31" s="43"/>
      <c r="AF31" s="18">
        <f>SUM(O31:AE31)</f>
        <v>231</v>
      </c>
      <c r="AG31" s="39">
        <v>4.9000000000000004</v>
      </c>
      <c r="AH31" s="39">
        <f t="shared" si="0"/>
        <v>1131.9000000000001</v>
      </c>
      <c r="AI31" s="218"/>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row>
    <row r="32" spans="1:89" s="1" customFormat="1" ht="236.25" customHeight="1" x14ac:dyDescent="0.25">
      <c r="A32" s="132">
        <v>10</v>
      </c>
      <c r="B32" s="130">
        <v>30</v>
      </c>
      <c r="C32" s="157" t="s">
        <v>655</v>
      </c>
      <c r="D32" s="96" t="s">
        <v>645</v>
      </c>
      <c r="E32" s="96" t="s">
        <v>55</v>
      </c>
      <c r="F32" s="92" t="s">
        <v>511</v>
      </c>
      <c r="G32" s="64" t="s">
        <v>351</v>
      </c>
      <c r="H32" s="65" t="s">
        <v>58</v>
      </c>
      <c r="I32" s="64" t="s">
        <v>11</v>
      </c>
      <c r="J32" s="64" t="s">
        <v>57</v>
      </c>
      <c r="K32" s="94"/>
      <c r="L32" s="94" t="s">
        <v>257</v>
      </c>
      <c r="M32" s="94" t="s">
        <v>471</v>
      </c>
      <c r="N32" s="89" t="s">
        <v>241</v>
      </c>
      <c r="O32" s="94">
        <v>2</v>
      </c>
      <c r="P32" s="94">
        <v>1</v>
      </c>
      <c r="Q32" s="94"/>
      <c r="R32" s="94">
        <v>50</v>
      </c>
      <c r="S32" s="94">
        <v>200</v>
      </c>
      <c r="T32" s="94">
        <v>3</v>
      </c>
      <c r="U32" s="67">
        <v>50</v>
      </c>
      <c r="V32" s="67"/>
      <c r="W32" s="67">
        <v>300</v>
      </c>
      <c r="X32" s="67">
        <v>20</v>
      </c>
      <c r="Y32" s="67">
        <v>505</v>
      </c>
      <c r="Z32" s="67">
        <v>30</v>
      </c>
      <c r="AA32" s="67">
        <v>44</v>
      </c>
      <c r="AB32" s="94">
        <v>81</v>
      </c>
      <c r="AC32" s="94">
        <v>1</v>
      </c>
      <c r="AD32" s="94">
        <v>21</v>
      </c>
      <c r="AE32" s="95">
        <v>5</v>
      </c>
      <c r="AF32" s="67">
        <f t="shared" si="1"/>
        <v>1313</v>
      </c>
      <c r="AG32" s="69">
        <v>5.64</v>
      </c>
      <c r="AH32" s="69">
        <f t="shared" si="0"/>
        <v>7405.32</v>
      </c>
      <c r="AI32" s="91">
        <f>AH32</f>
        <v>7405.32</v>
      </c>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row>
    <row r="33" spans="1:89" s="1" customFormat="1" ht="222.75" customHeight="1" x14ac:dyDescent="0.25">
      <c r="A33" s="231">
        <v>11</v>
      </c>
      <c r="B33" s="134">
        <v>31</v>
      </c>
      <c r="C33" s="229" t="s">
        <v>666</v>
      </c>
      <c r="D33" s="133"/>
      <c r="E33" s="133" t="s">
        <v>383</v>
      </c>
      <c r="F33" s="144" t="s">
        <v>539</v>
      </c>
      <c r="G33" s="133" t="s">
        <v>60</v>
      </c>
      <c r="H33" s="133" t="s">
        <v>353</v>
      </c>
      <c r="I33" s="133" t="s">
        <v>61</v>
      </c>
      <c r="J33" s="133" t="s">
        <v>6</v>
      </c>
      <c r="K33" s="166"/>
      <c r="L33" s="140" t="s">
        <v>259</v>
      </c>
      <c r="M33" s="140" t="s">
        <v>260</v>
      </c>
      <c r="N33" s="139" t="s">
        <v>241</v>
      </c>
      <c r="O33" s="140"/>
      <c r="P33" s="140"/>
      <c r="Q33" s="140"/>
      <c r="R33" s="140"/>
      <c r="S33" s="140"/>
      <c r="T33" s="140"/>
      <c r="U33" s="140">
        <v>5</v>
      </c>
      <c r="V33" s="140"/>
      <c r="W33" s="140"/>
      <c r="X33" s="140"/>
      <c r="Y33" s="140">
        <v>4</v>
      </c>
      <c r="Z33" s="140"/>
      <c r="AA33" s="140"/>
      <c r="AB33" s="140"/>
      <c r="AC33" s="140">
        <v>2</v>
      </c>
      <c r="AD33" s="140"/>
      <c r="AE33" s="165"/>
      <c r="AF33" s="140">
        <f t="shared" si="1"/>
        <v>11</v>
      </c>
      <c r="AG33" s="142"/>
      <c r="AH33" s="142">
        <f t="shared" si="0"/>
        <v>0</v>
      </c>
      <c r="AI33" s="232">
        <f>SUM(AH33:AH43)</f>
        <v>0</v>
      </c>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row>
    <row r="34" spans="1:89" s="1" customFormat="1" ht="180" customHeight="1" x14ac:dyDescent="0.25">
      <c r="A34" s="231"/>
      <c r="B34" s="134">
        <v>32</v>
      </c>
      <c r="C34" s="238"/>
      <c r="D34" s="162"/>
      <c r="E34" s="162" t="s">
        <v>384</v>
      </c>
      <c r="F34" s="144" t="s">
        <v>540</v>
      </c>
      <c r="G34" s="133"/>
      <c r="H34" s="133" t="s">
        <v>354</v>
      </c>
      <c r="I34" s="133" t="s">
        <v>61</v>
      </c>
      <c r="J34" s="133" t="s">
        <v>6</v>
      </c>
      <c r="K34" s="166"/>
      <c r="L34" s="140" t="s">
        <v>259</v>
      </c>
      <c r="M34" s="140" t="s">
        <v>260</v>
      </c>
      <c r="N34" s="139" t="s">
        <v>241</v>
      </c>
      <c r="O34" s="140"/>
      <c r="P34" s="140"/>
      <c r="Q34" s="140">
        <v>1</v>
      </c>
      <c r="R34" s="140"/>
      <c r="S34" s="140"/>
      <c r="T34" s="140"/>
      <c r="U34" s="140">
        <v>10</v>
      </c>
      <c r="V34" s="140"/>
      <c r="W34" s="140"/>
      <c r="X34" s="140"/>
      <c r="Y34" s="140">
        <v>12</v>
      </c>
      <c r="Z34" s="140">
        <v>1</v>
      </c>
      <c r="AA34" s="140">
        <v>17</v>
      </c>
      <c r="AB34" s="140">
        <v>5</v>
      </c>
      <c r="AC34" s="140">
        <v>2</v>
      </c>
      <c r="AD34" s="140">
        <v>2</v>
      </c>
      <c r="AE34" s="165"/>
      <c r="AF34" s="140">
        <f t="shared" si="1"/>
        <v>50</v>
      </c>
      <c r="AG34" s="142"/>
      <c r="AH34" s="142">
        <f t="shared" si="0"/>
        <v>0</v>
      </c>
      <c r="AI34" s="237"/>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row>
    <row r="35" spans="1:89" s="1" customFormat="1" ht="180" customHeight="1" x14ac:dyDescent="0.25">
      <c r="A35" s="231"/>
      <c r="B35" s="134">
        <v>33</v>
      </c>
      <c r="C35" s="238"/>
      <c r="D35" s="162"/>
      <c r="E35" s="162" t="s">
        <v>62</v>
      </c>
      <c r="F35" s="144" t="s">
        <v>541</v>
      </c>
      <c r="G35" s="136" t="s">
        <v>63</v>
      </c>
      <c r="H35" s="133" t="s">
        <v>355</v>
      </c>
      <c r="I35" s="133" t="s">
        <v>11</v>
      </c>
      <c r="J35" s="133" t="s">
        <v>64</v>
      </c>
      <c r="K35" s="166"/>
      <c r="L35" s="140" t="s">
        <v>245</v>
      </c>
      <c r="M35" s="140" t="s">
        <v>261</v>
      </c>
      <c r="N35" s="139" t="s">
        <v>241</v>
      </c>
      <c r="O35" s="140"/>
      <c r="P35" s="140"/>
      <c r="Q35" s="140">
        <v>10</v>
      </c>
      <c r="R35" s="140"/>
      <c r="S35" s="140"/>
      <c r="T35" s="140"/>
      <c r="U35" s="140">
        <v>10</v>
      </c>
      <c r="V35" s="140"/>
      <c r="W35" s="140"/>
      <c r="X35" s="140"/>
      <c r="Y35" s="140"/>
      <c r="Z35" s="140"/>
      <c r="AA35" s="140">
        <v>40</v>
      </c>
      <c r="AB35" s="140"/>
      <c r="AC35" s="140">
        <v>2</v>
      </c>
      <c r="AD35" s="140">
        <v>4</v>
      </c>
      <c r="AE35" s="165"/>
      <c r="AF35" s="140">
        <f t="shared" si="1"/>
        <v>66</v>
      </c>
      <c r="AG35" s="142"/>
      <c r="AH35" s="142">
        <f t="shared" si="0"/>
        <v>0</v>
      </c>
      <c r="AI35" s="237"/>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row>
    <row r="36" spans="1:89" s="1" customFormat="1" ht="180" customHeight="1" x14ac:dyDescent="0.25">
      <c r="A36" s="231"/>
      <c r="B36" s="134">
        <v>34</v>
      </c>
      <c r="C36" s="238"/>
      <c r="D36" s="162"/>
      <c r="E36" s="162" t="s">
        <v>65</v>
      </c>
      <c r="F36" s="144" t="s">
        <v>542</v>
      </c>
      <c r="G36" s="136" t="s">
        <v>63</v>
      </c>
      <c r="H36" s="133" t="s">
        <v>356</v>
      </c>
      <c r="I36" s="133" t="s">
        <v>11</v>
      </c>
      <c r="J36" s="133" t="s">
        <v>64</v>
      </c>
      <c r="K36" s="166"/>
      <c r="L36" s="140" t="s">
        <v>245</v>
      </c>
      <c r="M36" s="140" t="s">
        <v>261</v>
      </c>
      <c r="N36" s="139" t="s">
        <v>241</v>
      </c>
      <c r="O36" s="140"/>
      <c r="P36" s="140"/>
      <c r="Q36" s="140"/>
      <c r="R36" s="140"/>
      <c r="S36" s="140"/>
      <c r="T36" s="140"/>
      <c r="U36" s="140">
        <v>10</v>
      </c>
      <c r="V36" s="140"/>
      <c r="W36" s="140"/>
      <c r="X36" s="140"/>
      <c r="Y36" s="140"/>
      <c r="Z36" s="140"/>
      <c r="AA36" s="140"/>
      <c r="AB36" s="140"/>
      <c r="AC36" s="140">
        <v>2</v>
      </c>
      <c r="AD36" s="140">
        <v>4</v>
      </c>
      <c r="AE36" s="165"/>
      <c r="AF36" s="140">
        <f t="shared" si="1"/>
        <v>16</v>
      </c>
      <c r="AG36" s="142"/>
      <c r="AH36" s="142">
        <f t="shared" si="0"/>
        <v>0</v>
      </c>
      <c r="AI36" s="237"/>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row>
    <row r="37" spans="1:89" s="1" customFormat="1" ht="204.75" customHeight="1" x14ac:dyDescent="0.25">
      <c r="A37" s="231"/>
      <c r="B37" s="134">
        <v>35</v>
      </c>
      <c r="C37" s="238"/>
      <c r="D37" s="162"/>
      <c r="E37" s="162" t="s">
        <v>385</v>
      </c>
      <c r="F37" s="144" t="s">
        <v>543</v>
      </c>
      <c r="G37" s="136" t="s">
        <v>63</v>
      </c>
      <c r="H37" s="133" t="s">
        <v>357</v>
      </c>
      <c r="I37" s="133" t="s">
        <v>11</v>
      </c>
      <c r="J37" s="133" t="s">
        <v>66</v>
      </c>
      <c r="K37" s="166"/>
      <c r="L37" s="140" t="s">
        <v>245</v>
      </c>
      <c r="M37" s="140" t="s">
        <v>261</v>
      </c>
      <c r="N37" s="139" t="s">
        <v>241</v>
      </c>
      <c r="O37" s="140"/>
      <c r="P37" s="140"/>
      <c r="Q37" s="140"/>
      <c r="R37" s="140"/>
      <c r="S37" s="140"/>
      <c r="T37" s="140"/>
      <c r="U37" s="140">
        <v>10</v>
      </c>
      <c r="V37" s="140"/>
      <c r="W37" s="140"/>
      <c r="X37" s="140"/>
      <c r="Y37" s="140"/>
      <c r="Z37" s="140"/>
      <c r="AA37" s="140"/>
      <c r="AB37" s="140"/>
      <c r="AC37" s="140"/>
      <c r="AD37" s="140">
        <v>4</v>
      </c>
      <c r="AE37" s="165"/>
      <c r="AF37" s="140">
        <f t="shared" si="1"/>
        <v>14</v>
      </c>
      <c r="AG37" s="142"/>
      <c r="AH37" s="142">
        <f t="shared" si="0"/>
        <v>0</v>
      </c>
      <c r="AI37" s="237"/>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row>
    <row r="38" spans="1:89" s="1" customFormat="1" ht="204" customHeight="1" x14ac:dyDescent="0.25">
      <c r="A38" s="231"/>
      <c r="B38" s="134">
        <v>36</v>
      </c>
      <c r="C38" s="238"/>
      <c r="D38" s="133"/>
      <c r="E38" s="133" t="s">
        <v>67</v>
      </c>
      <c r="F38" s="144" t="s">
        <v>544</v>
      </c>
      <c r="G38" s="136" t="s">
        <v>68</v>
      </c>
      <c r="H38" s="136" t="s">
        <v>358</v>
      </c>
      <c r="I38" s="133" t="s">
        <v>11</v>
      </c>
      <c r="J38" s="133" t="s">
        <v>66</v>
      </c>
      <c r="K38" s="167"/>
      <c r="L38" s="140" t="s">
        <v>245</v>
      </c>
      <c r="M38" s="140" t="s">
        <v>261</v>
      </c>
      <c r="N38" s="139" t="s">
        <v>241</v>
      </c>
      <c r="O38" s="140"/>
      <c r="P38" s="140"/>
      <c r="Q38" s="140"/>
      <c r="R38" s="140"/>
      <c r="S38" s="140"/>
      <c r="T38" s="140"/>
      <c r="U38" s="140">
        <v>10</v>
      </c>
      <c r="V38" s="140"/>
      <c r="W38" s="140"/>
      <c r="X38" s="140"/>
      <c r="Y38" s="140">
        <v>6</v>
      </c>
      <c r="Z38" s="140"/>
      <c r="AA38" s="140"/>
      <c r="AB38" s="140">
        <v>3</v>
      </c>
      <c r="AC38" s="140"/>
      <c r="AD38" s="140">
        <v>4</v>
      </c>
      <c r="AE38" s="165"/>
      <c r="AF38" s="140">
        <f t="shared" si="1"/>
        <v>23</v>
      </c>
      <c r="AG38" s="142"/>
      <c r="AH38" s="142">
        <f t="shared" si="0"/>
        <v>0</v>
      </c>
      <c r="AI38" s="237"/>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row>
    <row r="39" spans="1:89" s="1" customFormat="1" ht="204.75" customHeight="1" x14ac:dyDescent="0.25">
      <c r="A39" s="231"/>
      <c r="B39" s="134">
        <v>37</v>
      </c>
      <c r="C39" s="238"/>
      <c r="D39" s="133"/>
      <c r="E39" s="133" t="s">
        <v>69</v>
      </c>
      <c r="F39" s="144" t="s">
        <v>545</v>
      </c>
      <c r="G39" s="136" t="s">
        <v>68</v>
      </c>
      <c r="H39" s="136" t="s">
        <v>359</v>
      </c>
      <c r="I39" s="133" t="s">
        <v>11</v>
      </c>
      <c r="J39" s="133" t="s">
        <v>66</v>
      </c>
      <c r="K39" s="167"/>
      <c r="L39" s="140" t="s">
        <v>245</v>
      </c>
      <c r="M39" s="140" t="s">
        <v>261</v>
      </c>
      <c r="N39" s="139" t="s">
        <v>241</v>
      </c>
      <c r="O39" s="140"/>
      <c r="P39" s="140"/>
      <c r="Q39" s="140"/>
      <c r="R39" s="140"/>
      <c r="S39" s="140"/>
      <c r="T39" s="140"/>
      <c r="U39" s="140">
        <v>10</v>
      </c>
      <c r="V39" s="140"/>
      <c r="W39" s="140"/>
      <c r="X39" s="140"/>
      <c r="Y39" s="140">
        <v>15</v>
      </c>
      <c r="Z39" s="140"/>
      <c r="AA39" s="140"/>
      <c r="AB39" s="140"/>
      <c r="AC39" s="140"/>
      <c r="AD39" s="140">
        <v>4</v>
      </c>
      <c r="AE39" s="165"/>
      <c r="AF39" s="140">
        <f t="shared" si="1"/>
        <v>29</v>
      </c>
      <c r="AG39" s="142"/>
      <c r="AH39" s="142">
        <f t="shared" si="0"/>
        <v>0</v>
      </c>
      <c r="AI39" s="237"/>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row>
    <row r="40" spans="1:89" s="1" customFormat="1" ht="202.5" customHeight="1" x14ac:dyDescent="0.25">
      <c r="A40" s="231"/>
      <c r="B40" s="134">
        <v>38</v>
      </c>
      <c r="C40" s="238"/>
      <c r="D40" s="133"/>
      <c r="E40" s="133" t="s">
        <v>386</v>
      </c>
      <c r="F40" s="144" t="s">
        <v>546</v>
      </c>
      <c r="G40" s="136" t="s">
        <v>68</v>
      </c>
      <c r="H40" s="136" t="s">
        <v>360</v>
      </c>
      <c r="I40" s="133" t="s">
        <v>11</v>
      </c>
      <c r="J40" s="133" t="s">
        <v>66</v>
      </c>
      <c r="K40" s="167"/>
      <c r="L40" s="140" t="s">
        <v>245</v>
      </c>
      <c r="M40" s="140" t="s">
        <v>261</v>
      </c>
      <c r="N40" s="139" t="s">
        <v>241</v>
      </c>
      <c r="O40" s="140"/>
      <c r="P40" s="140"/>
      <c r="Q40" s="140"/>
      <c r="R40" s="140"/>
      <c r="S40" s="140"/>
      <c r="T40" s="140"/>
      <c r="U40" s="140">
        <v>10</v>
      </c>
      <c r="V40" s="140"/>
      <c r="W40" s="140"/>
      <c r="X40" s="140"/>
      <c r="Y40" s="140">
        <v>10</v>
      </c>
      <c r="Z40" s="140"/>
      <c r="AA40" s="140">
        <v>12</v>
      </c>
      <c r="AB40" s="140"/>
      <c r="AC40" s="140">
        <v>1</v>
      </c>
      <c r="AD40" s="140">
        <v>4</v>
      </c>
      <c r="AE40" s="165"/>
      <c r="AF40" s="140">
        <f t="shared" si="1"/>
        <v>37</v>
      </c>
      <c r="AG40" s="142"/>
      <c r="AH40" s="142">
        <f t="shared" si="0"/>
        <v>0</v>
      </c>
      <c r="AI40" s="237"/>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row>
    <row r="41" spans="1:89" s="1" customFormat="1" ht="213.75" customHeight="1" x14ac:dyDescent="0.25">
      <c r="A41" s="231"/>
      <c r="B41" s="134">
        <v>39</v>
      </c>
      <c r="C41" s="238"/>
      <c r="D41" s="133"/>
      <c r="E41" s="133" t="s">
        <v>387</v>
      </c>
      <c r="F41" s="144" t="s">
        <v>547</v>
      </c>
      <c r="G41" s="136" t="s">
        <v>68</v>
      </c>
      <c r="H41" s="136" t="s">
        <v>361</v>
      </c>
      <c r="I41" s="133" t="s">
        <v>11</v>
      </c>
      <c r="J41" s="133" t="s">
        <v>66</v>
      </c>
      <c r="K41" s="167"/>
      <c r="L41" s="140" t="s">
        <v>245</v>
      </c>
      <c r="M41" s="140" t="s">
        <v>261</v>
      </c>
      <c r="N41" s="139" t="s">
        <v>241</v>
      </c>
      <c r="O41" s="140"/>
      <c r="P41" s="140"/>
      <c r="Q41" s="140"/>
      <c r="R41" s="140"/>
      <c r="S41" s="140"/>
      <c r="T41" s="140"/>
      <c r="U41" s="140">
        <v>10</v>
      </c>
      <c r="V41" s="140"/>
      <c r="W41" s="140"/>
      <c r="X41" s="140"/>
      <c r="Y41" s="140">
        <v>6</v>
      </c>
      <c r="Z41" s="140"/>
      <c r="AA41" s="140"/>
      <c r="AB41" s="140"/>
      <c r="AC41" s="140"/>
      <c r="AD41" s="140">
        <v>4</v>
      </c>
      <c r="AE41" s="165"/>
      <c r="AF41" s="140">
        <f t="shared" si="1"/>
        <v>20</v>
      </c>
      <c r="AG41" s="142"/>
      <c r="AH41" s="142">
        <f t="shared" si="0"/>
        <v>0</v>
      </c>
      <c r="AI41" s="237"/>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row>
    <row r="42" spans="1:89" s="1" customFormat="1" ht="204" customHeight="1" x14ac:dyDescent="0.25">
      <c r="A42" s="231"/>
      <c r="B42" s="134">
        <v>40</v>
      </c>
      <c r="C42" s="238"/>
      <c r="D42" s="133"/>
      <c r="E42" s="133" t="s">
        <v>424</v>
      </c>
      <c r="F42" s="144" t="s">
        <v>548</v>
      </c>
      <c r="G42" s="136" t="s">
        <v>68</v>
      </c>
      <c r="H42" s="136" t="s">
        <v>362</v>
      </c>
      <c r="I42" s="133" t="s">
        <v>11</v>
      </c>
      <c r="J42" s="133" t="s">
        <v>66</v>
      </c>
      <c r="K42" s="167"/>
      <c r="L42" s="140" t="s">
        <v>245</v>
      </c>
      <c r="M42" s="140" t="s">
        <v>261</v>
      </c>
      <c r="N42" s="139" t="s">
        <v>241</v>
      </c>
      <c r="O42" s="140"/>
      <c r="P42" s="140"/>
      <c r="Q42" s="140"/>
      <c r="R42" s="140"/>
      <c r="S42" s="140"/>
      <c r="T42" s="140"/>
      <c r="U42" s="140">
        <v>10</v>
      </c>
      <c r="V42" s="140"/>
      <c r="W42" s="140"/>
      <c r="X42" s="140"/>
      <c r="Y42" s="140">
        <v>6</v>
      </c>
      <c r="Z42" s="140"/>
      <c r="AA42" s="140"/>
      <c r="AB42" s="140"/>
      <c r="AC42" s="140"/>
      <c r="AD42" s="140">
        <v>4</v>
      </c>
      <c r="AE42" s="165"/>
      <c r="AF42" s="140">
        <f t="shared" si="1"/>
        <v>20</v>
      </c>
      <c r="AG42" s="142"/>
      <c r="AH42" s="142">
        <f t="shared" si="0"/>
        <v>0</v>
      </c>
      <c r="AI42" s="237"/>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row>
    <row r="43" spans="1:89" s="1" customFormat="1" ht="208.5" customHeight="1" x14ac:dyDescent="0.25">
      <c r="A43" s="231"/>
      <c r="B43" s="134">
        <v>41</v>
      </c>
      <c r="C43" s="230"/>
      <c r="D43" s="133"/>
      <c r="E43" s="133" t="s">
        <v>388</v>
      </c>
      <c r="F43" s="144" t="s">
        <v>549</v>
      </c>
      <c r="G43" s="136" t="s">
        <v>363</v>
      </c>
      <c r="H43" s="133"/>
      <c r="I43" s="133" t="s">
        <v>11</v>
      </c>
      <c r="J43" s="133" t="s">
        <v>70</v>
      </c>
      <c r="K43" s="166"/>
      <c r="L43" s="140" t="s">
        <v>245</v>
      </c>
      <c r="M43" s="140" t="s">
        <v>261</v>
      </c>
      <c r="N43" s="139" t="s">
        <v>241</v>
      </c>
      <c r="O43" s="140"/>
      <c r="P43" s="140"/>
      <c r="Q43" s="140"/>
      <c r="R43" s="140"/>
      <c r="S43" s="140"/>
      <c r="T43" s="140"/>
      <c r="U43" s="140">
        <v>10</v>
      </c>
      <c r="V43" s="140"/>
      <c r="W43" s="140"/>
      <c r="X43" s="140"/>
      <c r="Y43" s="140"/>
      <c r="Z43" s="140"/>
      <c r="AA43" s="140"/>
      <c r="AB43" s="140"/>
      <c r="AC43" s="140">
        <v>1</v>
      </c>
      <c r="AD43" s="140">
        <v>4</v>
      </c>
      <c r="AE43" s="165"/>
      <c r="AF43" s="140">
        <f t="shared" si="1"/>
        <v>15</v>
      </c>
      <c r="AG43" s="142"/>
      <c r="AH43" s="142">
        <f t="shared" si="0"/>
        <v>0</v>
      </c>
      <c r="AI43" s="233"/>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row>
    <row r="44" spans="1:89" s="6" customFormat="1" ht="217.5" customHeight="1" x14ac:dyDescent="0.25">
      <c r="A44" s="220">
        <v>12</v>
      </c>
      <c r="B44" s="130">
        <v>42</v>
      </c>
      <c r="C44" s="234" t="s">
        <v>661</v>
      </c>
      <c r="D44" s="64" t="s">
        <v>651</v>
      </c>
      <c r="E44" s="64" t="s">
        <v>425</v>
      </c>
      <c r="F44" s="92" t="s">
        <v>520</v>
      </c>
      <c r="G44" s="64" t="s">
        <v>71</v>
      </c>
      <c r="H44" s="64"/>
      <c r="I44" s="64" t="s">
        <v>72</v>
      </c>
      <c r="J44" s="64" t="s">
        <v>73</v>
      </c>
      <c r="K44" s="101"/>
      <c r="L44" s="102" t="s">
        <v>240</v>
      </c>
      <c r="M44" s="102" t="s">
        <v>472</v>
      </c>
      <c r="N44" s="89" t="s">
        <v>241</v>
      </c>
      <c r="O44" s="102"/>
      <c r="P44" s="102"/>
      <c r="Q44" s="102"/>
      <c r="R44" s="102"/>
      <c r="S44" s="102"/>
      <c r="T44" s="102"/>
      <c r="U44" s="67">
        <v>20</v>
      </c>
      <c r="V44" s="67"/>
      <c r="W44" s="67">
        <v>2</v>
      </c>
      <c r="X44" s="67"/>
      <c r="Y44" s="67">
        <v>14</v>
      </c>
      <c r="Z44" s="67"/>
      <c r="AA44" s="67">
        <v>74</v>
      </c>
      <c r="AB44" s="102">
        <v>53</v>
      </c>
      <c r="AC44" s="102">
        <v>5</v>
      </c>
      <c r="AD44" s="102"/>
      <c r="AE44" s="103">
        <v>50</v>
      </c>
      <c r="AF44" s="67">
        <f t="shared" si="1"/>
        <v>218</v>
      </c>
      <c r="AG44" s="69">
        <v>28</v>
      </c>
      <c r="AH44" s="69">
        <f t="shared" si="0"/>
        <v>6104</v>
      </c>
      <c r="AI44" s="211">
        <f>SUM(AH44:AH47)</f>
        <v>8788.82</v>
      </c>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row>
    <row r="45" spans="1:89" s="6" customFormat="1" ht="210" customHeight="1" x14ac:dyDescent="0.25">
      <c r="A45" s="220"/>
      <c r="B45" s="130">
        <v>43</v>
      </c>
      <c r="C45" s="235"/>
      <c r="D45" s="64" t="s">
        <v>652</v>
      </c>
      <c r="E45" s="64" t="s">
        <v>389</v>
      </c>
      <c r="F45" s="92" t="s">
        <v>513</v>
      </c>
      <c r="G45" s="64" t="s">
        <v>74</v>
      </c>
      <c r="H45" s="64"/>
      <c r="I45" s="64" t="s">
        <v>72</v>
      </c>
      <c r="J45" s="64" t="s">
        <v>73</v>
      </c>
      <c r="K45" s="104"/>
      <c r="L45" s="88" t="s">
        <v>240</v>
      </c>
      <c r="M45" s="88" t="s">
        <v>473</v>
      </c>
      <c r="N45" s="89" t="s">
        <v>241</v>
      </c>
      <c r="O45" s="88"/>
      <c r="P45" s="88"/>
      <c r="Q45" s="88"/>
      <c r="R45" s="88"/>
      <c r="S45" s="88"/>
      <c r="T45" s="88"/>
      <c r="U45" s="67">
        <v>12</v>
      </c>
      <c r="V45" s="67"/>
      <c r="W45" s="67">
        <v>2</v>
      </c>
      <c r="X45" s="67"/>
      <c r="Y45" s="67">
        <v>18</v>
      </c>
      <c r="Z45" s="67"/>
      <c r="AA45" s="67">
        <v>26</v>
      </c>
      <c r="AB45" s="88"/>
      <c r="AC45" s="88">
        <v>5</v>
      </c>
      <c r="AD45" s="88"/>
      <c r="AE45" s="90"/>
      <c r="AF45" s="67">
        <f t="shared" si="1"/>
        <v>63</v>
      </c>
      <c r="AG45" s="69">
        <v>28.14</v>
      </c>
      <c r="AH45" s="69">
        <f t="shared" si="0"/>
        <v>1772.82</v>
      </c>
      <c r="AI45" s="212"/>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row>
    <row r="46" spans="1:89" s="6" customFormat="1" ht="208.5" customHeight="1" x14ac:dyDescent="0.25">
      <c r="A46" s="220"/>
      <c r="B46" s="130">
        <v>44</v>
      </c>
      <c r="C46" s="235"/>
      <c r="D46" s="64" t="s">
        <v>653</v>
      </c>
      <c r="E46" s="64" t="s">
        <v>390</v>
      </c>
      <c r="F46" s="92" t="s">
        <v>518</v>
      </c>
      <c r="G46" s="98" t="s">
        <v>364</v>
      </c>
      <c r="H46" s="64" t="s">
        <v>75</v>
      </c>
      <c r="I46" s="64" t="s">
        <v>72</v>
      </c>
      <c r="J46" s="64" t="s">
        <v>73</v>
      </c>
      <c r="K46" s="105"/>
      <c r="L46" s="88" t="s">
        <v>240</v>
      </c>
      <c r="M46" s="88" t="s">
        <v>263</v>
      </c>
      <c r="N46" s="89" t="s">
        <v>241</v>
      </c>
      <c r="O46" s="67"/>
      <c r="P46" s="67"/>
      <c r="Q46" s="67"/>
      <c r="R46" s="67"/>
      <c r="S46" s="67"/>
      <c r="T46" s="67"/>
      <c r="U46" s="67">
        <v>10</v>
      </c>
      <c r="V46" s="67"/>
      <c r="W46" s="67"/>
      <c r="X46" s="67"/>
      <c r="Y46" s="67">
        <v>18</v>
      </c>
      <c r="Z46" s="67"/>
      <c r="AA46" s="67"/>
      <c r="AB46" s="67"/>
      <c r="AC46" s="67"/>
      <c r="AD46" s="67"/>
      <c r="AE46" s="68"/>
      <c r="AF46" s="67">
        <f t="shared" si="1"/>
        <v>28</v>
      </c>
      <c r="AG46" s="69">
        <v>19</v>
      </c>
      <c r="AH46" s="69">
        <f t="shared" si="0"/>
        <v>532</v>
      </c>
      <c r="AI46" s="212"/>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row>
    <row r="47" spans="1:89" s="6" customFormat="1" ht="180" customHeight="1" x14ac:dyDescent="0.25">
      <c r="A47" s="220"/>
      <c r="B47" s="130">
        <v>45</v>
      </c>
      <c r="C47" s="236"/>
      <c r="D47" s="64" t="s">
        <v>654</v>
      </c>
      <c r="E47" s="64" t="s">
        <v>391</v>
      </c>
      <c r="F47" s="92" t="s">
        <v>518</v>
      </c>
      <c r="G47" s="98" t="s">
        <v>364</v>
      </c>
      <c r="H47" s="64" t="s">
        <v>76</v>
      </c>
      <c r="I47" s="64" t="s">
        <v>72</v>
      </c>
      <c r="J47" s="64" t="s">
        <v>73</v>
      </c>
      <c r="K47" s="104"/>
      <c r="L47" s="88" t="s">
        <v>240</v>
      </c>
      <c r="M47" s="88" t="s">
        <v>263</v>
      </c>
      <c r="N47" s="89" t="s">
        <v>241</v>
      </c>
      <c r="O47" s="88"/>
      <c r="P47" s="88"/>
      <c r="Q47" s="88"/>
      <c r="R47" s="88"/>
      <c r="S47" s="88"/>
      <c r="T47" s="88"/>
      <c r="U47" s="67"/>
      <c r="V47" s="67"/>
      <c r="W47" s="67">
        <v>2</v>
      </c>
      <c r="X47" s="67"/>
      <c r="Y47" s="67">
        <v>18</v>
      </c>
      <c r="Z47" s="67"/>
      <c r="AA47" s="67"/>
      <c r="AB47" s="88"/>
      <c r="AC47" s="88"/>
      <c r="AD47" s="88"/>
      <c r="AE47" s="90"/>
      <c r="AF47" s="67">
        <f t="shared" si="1"/>
        <v>20</v>
      </c>
      <c r="AG47" s="69">
        <v>19</v>
      </c>
      <c r="AH47" s="69">
        <f t="shared" si="0"/>
        <v>380</v>
      </c>
      <c r="AI47" s="213"/>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row>
    <row r="48" spans="1:89" s="6" customFormat="1" ht="244.5" customHeight="1" x14ac:dyDescent="0.25">
      <c r="A48" s="219">
        <v>13</v>
      </c>
      <c r="B48" s="35">
        <v>46</v>
      </c>
      <c r="C48" s="226" t="s">
        <v>661</v>
      </c>
      <c r="D48" s="16" t="s">
        <v>637</v>
      </c>
      <c r="E48" s="16" t="s">
        <v>392</v>
      </c>
      <c r="F48" s="56" t="s">
        <v>550</v>
      </c>
      <c r="G48" s="16" t="s">
        <v>77</v>
      </c>
      <c r="H48" s="16"/>
      <c r="I48" s="16" t="s">
        <v>72</v>
      </c>
      <c r="J48" s="16" t="s">
        <v>73</v>
      </c>
      <c r="K48" s="48"/>
      <c r="L48" s="29" t="s">
        <v>259</v>
      </c>
      <c r="M48" s="29" t="s">
        <v>262</v>
      </c>
      <c r="N48" s="82" t="s">
        <v>241</v>
      </c>
      <c r="O48" s="17"/>
      <c r="P48" s="17"/>
      <c r="Q48" s="17"/>
      <c r="R48" s="17"/>
      <c r="S48" s="17"/>
      <c r="T48" s="17"/>
      <c r="U48" s="18">
        <v>25</v>
      </c>
      <c r="V48" s="18">
        <v>6</v>
      </c>
      <c r="W48" s="18">
        <v>5</v>
      </c>
      <c r="X48" s="18"/>
      <c r="Y48" s="18">
        <v>12</v>
      </c>
      <c r="Z48" s="18"/>
      <c r="AA48" s="18">
        <v>34</v>
      </c>
      <c r="AB48" s="17">
        <v>49</v>
      </c>
      <c r="AC48" s="16">
        <v>59</v>
      </c>
      <c r="AD48" s="17"/>
      <c r="AE48" s="38"/>
      <c r="AF48" s="18">
        <f t="shared" si="1"/>
        <v>190</v>
      </c>
      <c r="AG48" s="39">
        <v>15.41</v>
      </c>
      <c r="AH48" s="39">
        <f t="shared" si="0"/>
        <v>2927.9</v>
      </c>
      <c r="AI48" s="214">
        <f>SUM(AH48:AH51)</f>
        <v>10494.91</v>
      </c>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row>
    <row r="49" spans="1:89" s="6" customFormat="1" ht="180" customHeight="1" x14ac:dyDescent="0.25">
      <c r="A49" s="219"/>
      <c r="B49" s="35">
        <v>47</v>
      </c>
      <c r="C49" s="227"/>
      <c r="D49" s="16" t="s">
        <v>638</v>
      </c>
      <c r="E49" s="16" t="s">
        <v>78</v>
      </c>
      <c r="F49" s="56" t="s">
        <v>551</v>
      </c>
      <c r="G49" s="16" t="s">
        <v>79</v>
      </c>
      <c r="H49" s="16" t="s">
        <v>75</v>
      </c>
      <c r="I49" s="16" t="s">
        <v>72</v>
      </c>
      <c r="J49" s="16" t="s">
        <v>73</v>
      </c>
      <c r="K49" s="48"/>
      <c r="L49" s="17" t="s">
        <v>271</v>
      </c>
      <c r="M49" s="16" t="s">
        <v>483</v>
      </c>
      <c r="N49" s="82" t="s">
        <v>241</v>
      </c>
      <c r="O49" s="17"/>
      <c r="P49" s="17"/>
      <c r="Q49" s="17"/>
      <c r="R49" s="17"/>
      <c r="S49" s="17"/>
      <c r="T49" s="17"/>
      <c r="U49" s="18">
        <v>30</v>
      </c>
      <c r="V49" s="18">
        <v>6</v>
      </c>
      <c r="W49" s="18"/>
      <c r="X49" s="18"/>
      <c r="Y49" s="18">
        <v>38</v>
      </c>
      <c r="Z49" s="18">
        <v>10</v>
      </c>
      <c r="AA49" s="18">
        <v>98</v>
      </c>
      <c r="AB49" s="17">
        <v>66</v>
      </c>
      <c r="AC49" s="17"/>
      <c r="AD49" s="17"/>
      <c r="AE49" s="38">
        <v>5</v>
      </c>
      <c r="AF49" s="18">
        <f t="shared" si="1"/>
        <v>253</v>
      </c>
      <c r="AG49" s="39">
        <v>15.41</v>
      </c>
      <c r="AH49" s="39">
        <f t="shared" si="0"/>
        <v>3898.73</v>
      </c>
      <c r="AI49" s="216"/>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row>
    <row r="50" spans="1:89" s="6" customFormat="1" ht="259.5" customHeight="1" x14ac:dyDescent="0.25">
      <c r="A50" s="219"/>
      <c r="B50" s="35">
        <v>48</v>
      </c>
      <c r="C50" s="227"/>
      <c r="D50" s="16" t="s">
        <v>638</v>
      </c>
      <c r="E50" s="16" t="s">
        <v>393</v>
      </c>
      <c r="F50" s="56" t="s">
        <v>551</v>
      </c>
      <c r="G50" s="16" t="s">
        <v>79</v>
      </c>
      <c r="H50" s="16" t="s">
        <v>76</v>
      </c>
      <c r="I50" s="16" t="s">
        <v>72</v>
      </c>
      <c r="J50" s="16" t="s">
        <v>73</v>
      </c>
      <c r="K50" s="48"/>
      <c r="L50" s="17" t="s">
        <v>271</v>
      </c>
      <c r="M50" s="16" t="s">
        <v>483</v>
      </c>
      <c r="N50" s="82" t="s">
        <v>241</v>
      </c>
      <c r="O50" s="17"/>
      <c r="P50" s="17">
        <v>1</v>
      </c>
      <c r="Q50" s="17"/>
      <c r="R50" s="17">
        <v>30</v>
      </c>
      <c r="S50" s="17"/>
      <c r="T50" s="17">
        <v>2</v>
      </c>
      <c r="U50" s="18"/>
      <c r="V50" s="18"/>
      <c r="W50" s="18"/>
      <c r="X50" s="18"/>
      <c r="Y50" s="18">
        <v>40</v>
      </c>
      <c r="Z50" s="18"/>
      <c r="AA50" s="18">
        <v>65</v>
      </c>
      <c r="AB50" s="17">
        <v>40</v>
      </c>
      <c r="AC50" s="16">
        <v>20</v>
      </c>
      <c r="AD50" s="17">
        <v>30</v>
      </c>
      <c r="AE50" s="38"/>
      <c r="AF50" s="18">
        <f t="shared" si="1"/>
        <v>228</v>
      </c>
      <c r="AG50" s="39">
        <v>15.41</v>
      </c>
      <c r="AH50" s="39">
        <f t="shared" si="0"/>
        <v>3513.48</v>
      </c>
      <c r="AI50" s="216"/>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row>
    <row r="51" spans="1:89" s="6" customFormat="1" ht="234.75" customHeight="1" x14ac:dyDescent="0.25">
      <c r="A51" s="219"/>
      <c r="B51" s="35">
        <v>49</v>
      </c>
      <c r="C51" s="228"/>
      <c r="D51" s="16" t="s">
        <v>639</v>
      </c>
      <c r="E51" s="16" t="s">
        <v>395</v>
      </c>
      <c r="F51" s="56" t="s">
        <v>552</v>
      </c>
      <c r="G51" s="16" t="s">
        <v>80</v>
      </c>
      <c r="H51" s="16" t="s">
        <v>75</v>
      </c>
      <c r="I51" s="16" t="s">
        <v>72</v>
      </c>
      <c r="J51" s="16" t="s">
        <v>81</v>
      </c>
      <c r="K51" s="48"/>
      <c r="L51" s="17" t="s">
        <v>271</v>
      </c>
      <c r="M51" s="17" t="s">
        <v>474</v>
      </c>
      <c r="N51" s="82" t="s">
        <v>241</v>
      </c>
      <c r="O51" s="17"/>
      <c r="P51" s="17"/>
      <c r="Q51" s="17"/>
      <c r="R51" s="17"/>
      <c r="S51" s="17"/>
      <c r="T51" s="17"/>
      <c r="U51" s="18">
        <v>20</v>
      </c>
      <c r="V51" s="18"/>
      <c r="W51" s="29">
        <v>100</v>
      </c>
      <c r="X51" s="18"/>
      <c r="Y51" s="18"/>
      <c r="Z51" s="18"/>
      <c r="AA51" s="18"/>
      <c r="AB51" s="17"/>
      <c r="AC51" s="17"/>
      <c r="AD51" s="17"/>
      <c r="AE51" s="38"/>
      <c r="AF51" s="18">
        <f t="shared" si="1"/>
        <v>120</v>
      </c>
      <c r="AG51" s="39">
        <v>1.29</v>
      </c>
      <c r="AH51" s="39">
        <f t="shared" si="0"/>
        <v>154.80000000000001</v>
      </c>
      <c r="AI51" s="21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row>
    <row r="52" spans="1:89" s="6" customFormat="1" ht="180" customHeight="1" x14ac:dyDescent="0.25">
      <c r="A52" s="220">
        <v>14</v>
      </c>
      <c r="B52" s="130">
        <v>50</v>
      </c>
      <c r="C52" s="234" t="s">
        <v>665</v>
      </c>
      <c r="D52" s="64" t="s">
        <v>636</v>
      </c>
      <c r="E52" s="64" t="s">
        <v>394</v>
      </c>
      <c r="F52" s="92" t="s">
        <v>553</v>
      </c>
      <c r="G52" s="65" t="s">
        <v>82</v>
      </c>
      <c r="H52" s="64"/>
      <c r="I52" s="64" t="s">
        <v>72</v>
      </c>
      <c r="J52" s="64" t="s">
        <v>81</v>
      </c>
      <c r="K52" s="106"/>
      <c r="L52" s="64" t="s">
        <v>264</v>
      </c>
      <c r="M52" s="64" t="s">
        <v>484</v>
      </c>
      <c r="N52" s="89" t="s">
        <v>241</v>
      </c>
      <c r="O52" s="64"/>
      <c r="P52" s="64"/>
      <c r="Q52" s="64"/>
      <c r="R52" s="64"/>
      <c r="S52" s="64"/>
      <c r="T52" s="64"/>
      <c r="U52" s="67">
        <v>10</v>
      </c>
      <c r="V52" s="67"/>
      <c r="W52" s="67">
        <v>154</v>
      </c>
      <c r="X52" s="67"/>
      <c r="Y52" s="67">
        <v>100</v>
      </c>
      <c r="Z52" s="67"/>
      <c r="AA52" s="67">
        <v>262</v>
      </c>
      <c r="AB52" s="64">
        <v>23</v>
      </c>
      <c r="AC52" s="64">
        <v>15</v>
      </c>
      <c r="AD52" s="64">
        <v>30</v>
      </c>
      <c r="AE52" s="97"/>
      <c r="AF52" s="67">
        <f t="shared" si="1"/>
        <v>594</v>
      </c>
      <c r="AG52" s="69">
        <v>2.91</v>
      </c>
      <c r="AH52" s="69">
        <f t="shared" si="0"/>
        <v>1728.5400000000002</v>
      </c>
      <c r="AI52" s="211">
        <f>SUM(AH52:AH53)</f>
        <v>2912.03</v>
      </c>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row>
    <row r="53" spans="1:89" s="6" customFormat="1" ht="180" customHeight="1" x14ac:dyDescent="0.25">
      <c r="A53" s="220"/>
      <c r="B53" s="130">
        <v>51</v>
      </c>
      <c r="C53" s="236"/>
      <c r="D53" s="64" t="s">
        <v>636</v>
      </c>
      <c r="E53" s="64" t="s">
        <v>396</v>
      </c>
      <c r="F53" s="92" t="s">
        <v>554</v>
      </c>
      <c r="G53" s="65" t="s">
        <v>83</v>
      </c>
      <c r="H53" s="64"/>
      <c r="I53" s="64" t="s">
        <v>72</v>
      </c>
      <c r="J53" s="64" t="s">
        <v>81</v>
      </c>
      <c r="K53" s="106"/>
      <c r="L53" s="64" t="s">
        <v>240</v>
      </c>
      <c r="M53" s="107" t="s">
        <v>460</v>
      </c>
      <c r="N53" s="89" t="s">
        <v>241</v>
      </c>
      <c r="O53" s="64"/>
      <c r="P53" s="64"/>
      <c r="Q53" s="64"/>
      <c r="R53" s="64"/>
      <c r="S53" s="64"/>
      <c r="T53" s="64"/>
      <c r="U53" s="67">
        <v>30</v>
      </c>
      <c r="V53" s="67"/>
      <c r="W53" s="67">
        <v>10</v>
      </c>
      <c r="X53" s="67"/>
      <c r="Y53" s="67">
        <v>79</v>
      </c>
      <c r="Z53" s="67"/>
      <c r="AA53" s="67">
        <v>65</v>
      </c>
      <c r="AB53" s="64">
        <v>17</v>
      </c>
      <c r="AC53" s="64">
        <v>2</v>
      </c>
      <c r="AD53" s="64"/>
      <c r="AE53" s="97"/>
      <c r="AF53" s="67">
        <f t="shared" si="1"/>
        <v>203</v>
      </c>
      <c r="AG53" s="69">
        <v>5.83</v>
      </c>
      <c r="AH53" s="69">
        <f t="shared" si="0"/>
        <v>1183.49</v>
      </c>
      <c r="AI53" s="213"/>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row>
    <row r="54" spans="1:89" s="6" customFormat="1" ht="180" customHeight="1" x14ac:dyDescent="0.25">
      <c r="A54" s="219">
        <v>15</v>
      </c>
      <c r="B54" s="35">
        <v>52</v>
      </c>
      <c r="C54" s="226" t="s">
        <v>671</v>
      </c>
      <c r="D54" s="16" t="s">
        <v>688</v>
      </c>
      <c r="E54" s="16" t="s">
        <v>397</v>
      </c>
      <c r="F54" s="56" t="s">
        <v>555</v>
      </c>
      <c r="G54" s="36" t="s">
        <v>84</v>
      </c>
      <c r="H54" s="36"/>
      <c r="I54" s="16" t="s">
        <v>72</v>
      </c>
      <c r="J54" s="16" t="s">
        <v>81</v>
      </c>
      <c r="K54" s="48"/>
      <c r="L54" s="17" t="s">
        <v>240</v>
      </c>
      <c r="M54" s="17" t="s">
        <v>266</v>
      </c>
      <c r="N54" s="82" t="s">
        <v>241</v>
      </c>
      <c r="O54" s="17"/>
      <c r="P54" s="17"/>
      <c r="Q54" s="17"/>
      <c r="R54" s="17"/>
      <c r="S54" s="17"/>
      <c r="T54" s="17"/>
      <c r="U54" s="18">
        <v>9</v>
      </c>
      <c r="V54" s="18"/>
      <c r="W54" s="18"/>
      <c r="X54" s="18"/>
      <c r="Y54" s="18">
        <v>34</v>
      </c>
      <c r="Z54" s="18"/>
      <c r="AA54" s="18">
        <v>6</v>
      </c>
      <c r="AB54" s="17">
        <v>11</v>
      </c>
      <c r="AC54" s="17">
        <v>9</v>
      </c>
      <c r="AD54" s="17">
        <v>1</v>
      </c>
      <c r="AE54" s="38"/>
      <c r="AF54" s="18">
        <f t="shared" si="1"/>
        <v>70</v>
      </c>
      <c r="AG54" s="39">
        <v>47.83</v>
      </c>
      <c r="AH54" s="39">
        <f t="shared" si="0"/>
        <v>3348.1</v>
      </c>
      <c r="AI54" s="214">
        <f>SUM(AH54:AH57)</f>
        <v>9498.75</v>
      </c>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row>
    <row r="55" spans="1:89" s="6" customFormat="1" ht="180" customHeight="1" x14ac:dyDescent="0.25">
      <c r="A55" s="219"/>
      <c r="B55" s="35">
        <v>53</v>
      </c>
      <c r="C55" s="227"/>
      <c r="D55" s="16" t="s">
        <v>689</v>
      </c>
      <c r="E55" s="16" t="s">
        <v>398</v>
      </c>
      <c r="F55" s="56" t="s">
        <v>556</v>
      </c>
      <c r="G55" s="36" t="s">
        <v>85</v>
      </c>
      <c r="H55" s="16"/>
      <c r="I55" s="16" t="s">
        <v>72</v>
      </c>
      <c r="J55" s="16" t="s">
        <v>81</v>
      </c>
      <c r="K55" s="48"/>
      <c r="L55" s="17" t="s">
        <v>240</v>
      </c>
      <c r="M55" s="17" t="s">
        <v>267</v>
      </c>
      <c r="N55" s="82" t="s">
        <v>241</v>
      </c>
      <c r="O55" s="17"/>
      <c r="P55" s="17"/>
      <c r="Q55" s="17">
        <v>10</v>
      </c>
      <c r="R55" s="17"/>
      <c r="S55" s="17"/>
      <c r="T55" s="17"/>
      <c r="U55" s="18"/>
      <c r="V55" s="18"/>
      <c r="W55" s="18"/>
      <c r="X55" s="18"/>
      <c r="Y55" s="18">
        <v>22</v>
      </c>
      <c r="Z55" s="18"/>
      <c r="AA55" s="18">
        <v>28</v>
      </c>
      <c r="AB55" s="17">
        <v>13</v>
      </c>
      <c r="AC55" s="17">
        <v>4</v>
      </c>
      <c r="AD55" s="17">
        <v>1</v>
      </c>
      <c r="AE55" s="38">
        <v>15</v>
      </c>
      <c r="AF55" s="18">
        <f t="shared" si="1"/>
        <v>93</v>
      </c>
      <c r="AG55" s="39">
        <v>15.94</v>
      </c>
      <c r="AH55" s="39">
        <f t="shared" si="0"/>
        <v>1482.4199999999998</v>
      </c>
      <c r="AI55" s="216"/>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row>
    <row r="56" spans="1:89" s="6" customFormat="1" ht="180" customHeight="1" x14ac:dyDescent="0.25">
      <c r="A56" s="219"/>
      <c r="B56" s="35">
        <v>54</v>
      </c>
      <c r="C56" s="227"/>
      <c r="D56" s="16" t="s">
        <v>690</v>
      </c>
      <c r="E56" s="16" t="s">
        <v>399</v>
      </c>
      <c r="F56" s="56" t="s">
        <v>557</v>
      </c>
      <c r="G56" s="36" t="s">
        <v>86</v>
      </c>
      <c r="H56" s="16"/>
      <c r="I56" s="16" t="s">
        <v>72</v>
      </c>
      <c r="J56" s="16" t="s">
        <v>81</v>
      </c>
      <c r="K56" s="48"/>
      <c r="L56" s="17" t="s">
        <v>240</v>
      </c>
      <c r="M56" s="17" t="s">
        <v>268</v>
      </c>
      <c r="N56" s="82" t="s">
        <v>241</v>
      </c>
      <c r="O56" s="17"/>
      <c r="P56" s="17"/>
      <c r="Q56" s="17"/>
      <c r="R56" s="17"/>
      <c r="S56" s="17"/>
      <c r="T56" s="17"/>
      <c r="U56" s="18">
        <v>20</v>
      </c>
      <c r="V56" s="18"/>
      <c r="W56" s="18">
        <v>10</v>
      </c>
      <c r="X56" s="18"/>
      <c r="Y56" s="18">
        <v>21</v>
      </c>
      <c r="Z56" s="18"/>
      <c r="AA56" s="18">
        <v>6</v>
      </c>
      <c r="AB56" s="17">
        <v>25</v>
      </c>
      <c r="AC56" s="17">
        <v>6</v>
      </c>
      <c r="AD56" s="17"/>
      <c r="AE56" s="38">
        <v>25</v>
      </c>
      <c r="AF56" s="18">
        <f t="shared" si="1"/>
        <v>113</v>
      </c>
      <c r="AG56" s="39">
        <v>25.51</v>
      </c>
      <c r="AH56" s="39">
        <f t="shared" si="0"/>
        <v>2882.63</v>
      </c>
      <c r="AI56" s="216"/>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row>
    <row r="57" spans="1:89" s="6" customFormat="1" ht="180" customHeight="1" x14ac:dyDescent="0.25">
      <c r="A57" s="219"/>
      <c r="B57" s="35">
        <v>55</v>
      </c>
      <c r="C57" s="228"/>
      <c r="D57" s="16" t="s">
        <v>691</v>
      </c>
      <c r="E57" s="36" t="s">
        <v>405</v>
      </c>
      <c r="F57" s="57" t="s">
        <v>508</v>
      </c>
      <c r="G57" s="36" t="s">
        <v>94</v>
      </c>
      <c r="H57" s="16"/>
      <c r="I57" s="16"/>
      <c r="J57" s="16"/>
      <c r="K57" s="50"/>
      <c r="L57" s="17" t="s">
        <v>240</v>
      </c>
      <c r="M57" s="17" t="s">
        <v>268</v>
      </c>
      <c r="N57" s="82" t="s">
        <v>241</v>
      </c>
      <c r="O57" s="17"/>
      <c r="P57" s="17"/>
      <c r="Q57" s="17"/>
      <c r="R57" s="17"/>
      <c r="S57" s="17"/>
      <c r="T57" s="17"/>
      <c r="U57" s="18">
        <v>13</v>
      </c>
      <c r="V57" s="18"/>
      <c r="W57" s="18"/>
      <c r="X57" s="18"/>
      <c r="Y57" s="18"/>
      <c r="Z57" s="18"/>
      <c r="AA57" s="18">
        <v>25</v>
      </c>
      <c r="AB57" s="17"/>
      <c r="AC57" s="17">
        <v>2</v>
      </c>
      <c r="AD57" s="17"/>
      <c r="AE57" s="38"/>
      <c r="AF57" s="18">
        <f>SUM(O57:AE57)</f>
        <v>40</v>
      </c>
      <c r="AG57" s="39">
        <v>44.64</v>
      </c>
      <c r="AH57" s="39">
        <f t="shared" si="0"/>
        <v>1785.6</v>
      </c>
      <c r="AI57" s="21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row>
    <row r="58" spans="1:89" s="6" customFormat="1" ht="180" customHeight="1" x14ac:dyDescent="0.25">
      <c r="A58" s="221">
        <v>16</v>
      </c>
      <c r="B58" s="130">
        <v>56</v>
      </c>
      <c r="C58" s="234" t="s">
        <v>665</v>
      </c>
      <c r="D58" s="64" t="s">
        <v>636</v>
      </c>
      <c r="E58" s="64" t="s">
        <v>400</v>
      </c>
      <c r="F58" s="92" t="s">
        <v>558</v>
      </c>
      <c r="G58" s="65" t="s">
        <v>87</v>
      </c>
      <c r="H58" s="64"/>
      <c r="I58" s="64" t="s">
        <v>88</v>
      </c>
      <c r="J58" s="64" t="s">
        <v>81</v>
      </c>
      <c r="K58" s="104"/>
      <c r="L58" s="88" t="s">
        <v>240</v>
      </c>
      <c r="M58" s="88" t="s">
        <v>269</v>
      </c>
      <c r="N58" s="89" t="s">
        <v>241</v>
      </c>
      <c r="O58" s="88">
        <v>1</v>
      </c>
      <c r="P58" s="88"/>
      <c r="Q58" s="88">
        <v>50</v>
      </c>
      <c r="R58" s="88"/>
      <c r="S58" s="88"/>
      <c r="T58" s="88"/>
      <c r="U58" s="67">
        <v>30</v>
      </c>
      <c r="V58" s="67">
        <v>10</v>
      </c>
      <c r="W58" s="67">
        <v>10</v>
      </c>
      <c r="X58" s="67"/>
      <c r="Y58" s="67">
        <v>125</v>
      </c>
      <c r="Z58" s="67"/>
      <c r="AA58" s="67">
        <v>33</v>
      </c>
      <c r="AB58" s="88">
        <v>10</v>
      </c>
      <c r="AC58" s="88"/>
      <c r="AD58" s="88">
        <v>20</v>
      </c>
      <c r="AE58" s="90">
        <v>40</v>
      </c>
      <c r="AF58" s="67">
        <f t="shared" si="1"/>
        <v>329</v>
      </c>
      <c r="AG58" s="69">
        <v>3.4</v>
      </c>
      <c r="AH58" s="69">
        <f t="shared" si="0"/>
        <v>1118.5999999999999</v>
      </c>
      <c r="AI58" s="211">
        <f>SUM(AH58:AH60)</f>
        <v>4897.8499999999995</v>
      </c>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row>
    <row r="59" spans="1:89" s="6" customFormat="1" ht="180" customHeight="1" x14ac:dyDescent="0.25">
      <c r="A59" s="222"/>
      <c r="B59" s="130">
        <v>57</v>
      </c>
      <c r="C59" s="235"/>
      <c r="D59" s="64" t="s">
        <v>636</v>
      </c>
      <c r="E59" s="64" t="s">
        <v>401</v>
      </c>
      <c r="F59" s="86" t="s">
        <v>510</v>
      </c>
      <c r="G59" s="65" t="s">
        <v>89</v>
      </c>
      <c r="H59" s="65"/>
      <c r="I59" s="64" t="s">
        <v>88</v>
      </c>
      <c r="J59" s="64" t="s">
        <v>81</v>
      </c>
      <c r="K59" s="104"/>
      <c r="L59" s="88" t="s">
        <v>240</v>
      </c>
      <c r="M59" s="88" t="s">
        <v>331</v>
      </c>
      <c r="N59" s="89" t="s">
        <v>241</v>
      </c>
      <c r="O59" s="88"/>
      <c r="P59" s="88"/>
      <c r="Q59" s="88"/>
      <c r="R59" s="88"/>
      <c r="S59" s="88"/>
      <c r="T59" s="88"/>
      <c r="U59" s="67">
        <v>2</v>
      </c>
      <c r="V59" s="67"/>
      <c r="W59" s="67">
        <v>10</v>
      </c>
      <c r="X59" s="67"/>
      <c r="Y59" s="67"/>
      <c r="Z59" s="67"/>
      <c r="AA59" s="67">
        <v>7</v>
      </c>
      <c r="AB59" s="88"/>
      <c r="AC59" s="88">
        <v>2</v>
      </c>
      <c r="AD59" s="88"/>
      <c r="AE59" s="90"/>
      <c r="AF59" s="67">
        <f t="shared" si="1"/>
        <v>21</v>
      </c>
      <c r="AG59" s="69">
        <v>34.049999999999997</v>
      </c>
      <c r="AH59" s="69">
        <f t="shared" si="0"/>
        <v>715.05</v>
      </c>
      <c r="AI59" s="212"/>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row>
    <row r="60" spans="1:89" s="11" customFormat="1" ht="130.5" customHeight="1" x14ac:dyDescent="0.25">
      <c r="A60" s="223"/>
      <c r="B60" s="130">
        <v>58</v>
      </c>
      <c r="C60" s="236"/>
      <c r="D60" s="65" t="s">
        <v>636</v>
      </c>
      <c r="E60" s="65" t="s">
        <v>328</v>
      </c>
      <c r="F60" s="92" t="s">
        <v>329</v>
      </c>
      <c r="G60" s="65" t="s">
        <v>330</v>
      </c>
      <c r="H60" s="65"/>
      <c r="I60" s="64" t="s">
        <v>88</v>
      </c>
      <c r="J60" s="64" t="s">
        <v>592</v>
      </c>
      <c r="K60" s="108"/>
      <c r="L60" s="88" t="s">
        <v>240</v>
      </c>
      <c r="M60" s="88" t="s">
        <v>331</v>
      </c>
      <c r="N60" s="89" t="s">
        <v>241</v>
      </c>
      <c r="O60" s="108"/>
      <c r="P60" s="108"/>
      <c r="Q60" s="108"/>
      <c r="R60" s="108"/>
      <c r="S60" s="108"/>
      <c r="T60" s="108"/>
      <c r="U60" s="108"/>
      <c r="V60" s="108"/>
      <c r="W60" s="108"/>
      <c r="X60" s="108"/>
      <c r="Y60" s="88">
        <v>60</v>
      </c>
      <c r="Z60" s="108"/>
      <c r="AA60" s="108"/>
      <c r="AB60" s="108"/>
      <c r="AC60" s="108"/>
      <c r="AD60" s="108"/>
      <c r="AE60" s="109"/>
      <c r="AF60" s="67">
        <f>SUM(O60:AE60)</f>
        <v>60</v>
      </c>
      <c r="AG60" s="69">
        <v>51.07</v>
      </c>
      <c r="AH60" s="69">
        <f t="shared" si="0"/>
        <v>3064.2</v>
      </c>
      <c r="AI60" s="213"/>
    </row>
    <row r="61" spans="1:89" s="6" customFormat="1" ht="180" customHeight="1" x14ac:dyDescent="0.25">
      <c r="A61" s="231">
        <v>17</v>
      </c>
      <c r="B61" s="134">
        <v>59</v>
      </c>
      <c r="C61" s="229" t="s">
        <v>666</v>
      </c>
      <c r="D61" s="133" t="s">
        <v>646</v>
      </c>
      <c r="E61" s="133" t="s">
        <v>402</v>
      </c>
      <c r="F61" s="135" t="s">
        <v>509</v>
      </c>
      <c r="G61" s="136" t="s">
        <v>90</v>
      </c>
      <c r="H61" s="136" t="s">
        <v>91</v>
      </c>
      <c r="I61" s="133" t="s">
        <v>88</v>
      </c>
      <c r="J61" s="133" t="s">
        <v>81</v>
      </c>
      <c r="K61" s="163"/>
      <c r="L61" s="146" t="s">
        <v>240</v>
      </c>
      <c r="M61" s="146" t="s">
        <v>475</v>
      </c>
      <c r="N61" s="139" t="s">
        <v>241</v>
      </c>
      <c r="O61" s="146"/>
      <c r="P61" s="146"/>
      <c r="Q61" s="146"/>
      <c r="R61" s="146"/>
      <c r="S61" s="146"/>
      <c r="T61" s="146"/>
      <c r="U61" s="140">
        <v>2</v>
      </c>
      <c r="V61" s="140"/>
      <c r="W61" s="140"/>
      <c r="X61" s="140"/>
      <c r="Y61" s="140"/>
      <c r="Z61" s="140"/>
      <c r="AA61" s="140">
        <v>10</v>
      </c>
      <c r="AB61" s="146"/>
      <c r="AC61" s="146">
        <v>2</v>
      </c>
      <c r="AD61" s="146"/>
      <c r="AE61" s="147"/>
      <c r="AF61" s="140">
        <f t="shared" si="1"/>
        <v>14</v>
      </c>
      <c r="AG61" s="142"/>
      <c r="AH61" s="142">
        <f t="shared" si="0"/>
        <v>0</v>
      </c>
      <c r="AI61" s="232">
        <f>SUM(AH61:AH63)</f>
        <v>0</v>
      </c>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row>
    <row r="62" spans="1:89" s="6" customFormat="1" ht="180" customHeight="1" x14ac:dyDescent="0.25">
      <c r="A62" s="231"/>
      <c r="B62" s="134">
        <v>60</v>
      </c>
      <c r="C62" s="238"/>
      <c r="D62" s="133" t="s">
        <v>647</v>
      </c>
      <c r="E62" s="133" t="s">
        <v>403</v>
      </c>
      <c r="F62" s="135" t="s">
        <v>509</v>
      </c>
      <c r="G62" s="136" t="s">
        <v>90</v>
      </c>
      <c r="H62" s="136" t="s">
        <v>92</v>
      </c>
      <c r="I62" s="133" t="s">
        <v>88</v>
      </c>
      <c r="J62" s="133" t="s">
        <v>81</v>
      </c>
      <c r="K62" s="164"/>
      <c r="L62" s="146" t="s">
        <v>240</v>
      </c>
      <c r="M62" s="146" t="s">
        <v>270</v>
      </c>
      <c r="N62" s="139" t="s">
        <v>241</v>
      </c>
      <c r="O62" s="146"/>
      <c r="P62" s="146"/>
      <c r="Q62" s="146"/>
      <c r="R62" s="146"/>
      <c r="S62" s="146"/>
      <c r="T62" s="146"/>
      <c r="U62" s="140"/>
      <c r="V62" s="140"/>
      <c r="W62" s="140"/>
      <c r="X62" s="140"/>
      <c r="Y62" s="140"/>
      <c r="Z62" s="140"/>
      <c r="AA62" s="140"/>
      <c r="AB62" s="146"/>
      <c r="AC62" s="146">
        <v>2</v>
      </c>
      <c r="AD62" s="146"/>
      <c r="AE62" s="147"/>
      <c r="AF62" s="140">
        <f t="shared" si="1"/>
        <v>2</v>
      </c>
      <c r="AG62" s="142"/>
      <c r="AH62" s="142">
        <f t="shared" si="0"/>
        <v>0</v>
      </c>
      <c r="AI62" s="237"/>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row>
    <row r="63" spans="1:89" s="6" customFormat="1" ht="180" customHeight="1" x14ac:dyDescent="0.25">
      <c r="A63" s="231"/>
      <c r="B63" s="134">
        <v>61</v>
      </c>
      <c r="C63" s="230"/>
      <c r="D63" s="133" t="s">
        <v>648</v>
      </c>
      <c r="E63" s="133" t="s">
        <v>404</v>
      </c>
      <c r="F63" s="135" t="s">
        <v>509</v>
      </c>
      <c r="G63" s="136" t="s">
        <v>90</v>
      </c>
      <c r="H63" s="136" t="s">
        <v>93</v>
      </c>
      <c r="I63" s="133" t="s">
        <v>88</v>
      </c>
      <c r="J63" s="133" t="s">
        <v>81</v>
      </c>
      <c r="K63" s="164"/>
      <c r="L63" s="146" t="s">
        <v>240</v>
      </c>
      <c r="M63" s="146" t="s">
        <v>270</v>
      </c>
      <c r="N63" s="139" t="s">
        <v>241</v>
      </c>
      <c r="O63" s="146"/>
      <c r="P63" s="146"/>
      <c r="Q63" s="146"/>
      <c r="R63" s="146"/>
      <c r="S63" s="146"/>
      <c r="T63" s="146"/>
      <c r="U63" s="140"/>
      <c r="V63" s="140"/>
      <c r="W63" s="140"/>
      <c r="X63" s="140"/>
      <c r="Y63" s="140">
        <v>1</v>
      </c>
      <c r="Z63" s="140"/>
      <c r="AA63" s="140"/>
      <c r="AB63" s="146"/>
      <c r="AC63" s="146"/>
      <c r="AD63" s="146"/>
      <c r="AE63" s="147"/>
      <c r="AF63" s="140">
        <f t="shared" si="1"/>
        <v>1</v>
      </c>
      <c r="AG63" s="142"/>
      <c r="AH63" s="142">
        <f t="shared" si="0"/>
        <v>0</v>
      </c>
      <c r="AI63" s="233"/>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row>
    <row r="64" spans="1:89" s="6" customFormat="1" ht="180" customHeight="1" x14ac:dyDescent="0.25">
      <c r="A64" s="132">
        <v>18</v>
      </c>
      <c r="B64" s="130">
        <v>62</v>
      </c>
      <c r="C64" s="151" t="s">
        <v>656</v>
      </c>
      <c r="D64" s="64" t="s">
        <v>641</v>
      </c>
      <c r="E64" s="64" t="s">
        <v>406</v>
      </c>
      <c r="F64" s="86" t="s">
        <v>559</v>
      </c>
      <c r="G64" s="65" t="s">
        <v>95</v>
      </c>
      <c r="H64" s="64"/>
      <c r="I64" s="64" t="s">
        <v>96</v>
      </c>
      <c r="J64" s="64" t="s">
        <v>97</v>
      </c>
      <c r="K64" s="108"/>
      <c r="L64" s="88" t="s">
        <v>271</v>
      </c>
      <c r="M64" s="88" t="s">
        <v>272</v>
      </c>
      <c r="N64" s="89" t="s">
        <v>241</v>
      </c>
      <c r="O64" s="88"/>
      <c r="P64" s="88"/>
      <c r="Q64" s="88">
        <v>1</v>
      </c>
      <c r="R64" s="88"/>
      <c r="S64" s="88"/>
      <c r="T64" s="88"/>
      <c r="U64" s="67"/>
      <c r="V64" s="67"/>
      <c r="W64" s="67"/>
      <c r="X64" s="67"/>
      <c r="Y64" s="67"/>
      <c r="Z64" s="67"/>
      <c r="AA64" s="67">
        <v>10</v>
      </c>
      <c r="AB64" s="88">
        <v>5</v>
      </c>
      <c r="AC64" s="88"/>
      <c r="AD64" s="88"/>
      <c r="AE64" s="90"/>
      <c r="AF64" s="67">
        <f t="shared" si="1"/>
        <v>16</v>
      </c>
      <c r="AG64" s="69">
        <v>35.130000000000003</v>
      </c>
      <c r="AH64" s="69">
        <f t="shared" si="0"/>
        <v>562.08000000000004</v>
      </c>
      <c r="AI64" s="91">
        <f>AH64</f>
        <v>562.08000000000004</v>
      </c>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row>
    <row r="65" spans="1:89" s="1" customFormat="1" ht="236.25" customHeight="1" x14ac:dyDescent="0.25">
      <c r="A65" s="219">
        <v>19</v>
      </c>
      <c r="B65" s="35">
        <v>63</v>
      </c>
      <c r="C65" s="226" t="s">
        <v>665</v>
      </c>
      <c r="D65" s="16" t="s">
        <v>640</v>
      </c>
      <c r="E65" s="16" t="s">
        <v>407</v>
      </c>
      <c r="F65" s="59" t="s">
        <v>560</v>
      </c>
      <c r="G65" s="36" t="s">
        <v>98</v>
      </c>
      <c r="H65" s="36"/>
      <c r="I65" s="16" t="s">
        <v>99</v>
      </c>
      <c r="J65" s="16" t="s">
        <v>39</v>
      </c>
      <c r="K65" s="44"/>
      <c r="L65" s="28" t="s">
        <v>275</v>
      </c>
      <c r="M65" s="28" t="s">
        <v>276</v>
      </c>
      <c r="N65" s="82" t="s">
        <v>241</v>
      </c>
      <c r="O65" s="18"/>
      <c r="P65" s="18"/>
      <c r="Q65" s="18"/>
      <c r="R65" s="18"/>
      <c r="S65" s="18"/>
      <c r="T65" s="18"/>
      <c r="U65" s="18">
        <v>10</v>
      </c>
      <c r="V65" s="18"/>
      <c r="W65" s="18"/>
      <c r="X65" s="18"/>
      <c r="Y65" s="18">
        <v>2</v>
      </c>
      <c r="Z65" s="18"/>
      <c r="AA65" s="18">
        <v>5</v>
      </c>
      <c r="AB65" s="18">
        <v>7</v>
      </c>
      <c r="AC65" s="18">
        <v>3</v>
      </c>
      <c r="AD65" s="18">
        <v>4</v>
      </c>
      <c r="AE65" s="45"/>
      <c r="AF65" s="18">
        <f t="shared" si="1"/>
        <v>31</v>
      </c>
      <c r="AG65" s="39">
        <v>11.28</v>
      </c>
      <c r="AH65" s="39">
        <f t="shared" si="0"/>
        <v>349.68</v>
      </c>
      <c r="AI65" s="214">
        <f>SUM(AH65:AH69)</f>
        <v>13748.279999999999</v>
      </c>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row>
    <row r="66" spans="1:89" s="1" customFormat="1" ht="180" customHeight="1" x14ac:dyDescent="0.25">
      <c r="A66" s="219"/>
      <c r="B66" s="35">
        <v>64</v>
      </c>
      <c r="C66" s="227"/>
      <c r="D66" s="16" t="s">
        <v>640</v>
      </c>
      <c r="E66" s="16" t="s">
        <v>408</v>
      </c>
      <c r="F66" s="56" t="s">
        <v>561</v>
      </c>
      <c r="G66" s="36" t="s">
        <v>100</v>
      </c>
      <c r="H66" s="36"/>
      <c r="I66" s="16" t="s">
        <v>99</v>
      </c>
      <c r="J66" s="16" t="s">
        <v>39</v>
      </c>
      <c r="K66" s="44"/>
      <c r="L66" s="28" t="s">
        <v>275</v>
      </c>
      <c r="M66" s="28" t="s">
        <v>276</v>
      </c>
      <c r="N66" s="82" t="s">
        <v>241</v>
      </c>
      <c r="O66" s="18"/>
      <c r="P66" s="18"/>
      <c r="Q66" s="18"/>
      <c r="R66" s="18"/>
      <c r="S66" s="18"/>
      <c r="T66" s="18"/>
      <c r="U66" s="18">
        <v>10</v>
      </c>
      <c r="V66" s="18"/>
      <c r="W66" s="18"/>
      <c r="X66" s="18"/>
      <c r="Y66" s="18">
        <v>14</v>
      </c>
      <c r="Z66" s="18"/>
      <c r="AA66" s="18"/>
      <c r="AB66" s="18">
        <v>5</v>
      </c>
      <c r="AC66" s="18">
        <v>3</v>
      </c>
      <c r="AD66" s="18"/>
      <c r="AE66" s="45"/>
      <c r="AF66" s="18">
        <f t="shared" si="1"/>
        <v>32</v>
      </c>
      <c r="AG66" s="39">
        <v>11.28</v>
      </c>
      <c r="AH66" s="39">
        <f t="shared" si="0"/>
        <v>360.96</v>
      </c>
      <c r="AI66" s="216"/>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row>
    <row r="67" spans="1:89" s="1" customFormat="1" ht="180" customHeight="1" x14ac:dyDescent="0.25">
      <c r="A67" s="219"/>
      <c r="B67" s="35">
        <v>65</v>
      </c>
      <c r="C67" s="227"/>
      <c r="D67" s="16" t="s">
        <v>640</v>
      </c>
      <c r="E67" s="16" t="s">
        <v>409</v>
      </c>
      <c r="F67" s="56" t="s">
        <v>507</v>
      </c>
      <c r="G67" s="36" t="s">
        <v>101</v>
      </c>
      <c r="H67" s="36" t="s">
        <v>102</v>
      </c>
      <c r="I67" s="16" t="s">
        <v>103</v>
      </c>
      <c r="J67" s="16" t="s">
        <v>39</v>
      </c>
      <c r="K67" s="47"/>
      <c r="L67" s="28" t="s">
        <v>273</v>
      </c>
      <c r="M67" s="28" t="s">
        <v>274</v>
      </c>
      <c r="N67" s="82" t="s">
        <v>241</v>
      </c>
      <c r="O67" s="18">
        <v>14</v>
      </c>
      <c r="P67" s="18"/>
      <c r="Q67" s="18"/>
      <c r="R67" s="18"/>
      <c r="S67" s="18"/>
      <c r="T67" s="18"/>
      <c r="U67" s="18">
        <v>72</v>
      </c>
      <c r="V67" s="18">
        <v>20</v>
      </c>
      <c r="W67" s="18"/>
      <c r="X67" s="18"/>
      <c r="Y67" s="18">
        <v>1</v>
      </c>
      <c r="Z67" s="18"/>
      <c r="AA67" s="18"/>
      <c r="AB67" s="18">
        <v>32</v>
      </c>
      <c r="AC67" s="18">
        <v>1</v>
      </c>
      <c r="AD67" s="18"/>
      <c r="AE67" s="45"/>
      <c r="AF67" s="18">
        <f t="shared" si="1"/>
        <v>140</v>
      </c>
      <c r="AG67" s="39">
        <v>28.22</v>
      </c>
      <c r="AH67" s="39">
        <f t="shared" ref="AH67:AH130" si="2">AG67*AF67</f>
        <v>3950.7999999999997</v>
      </c>
      <c r="AI67" s="216"/>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row>
    <row r="68" spans="1:89" s="1" customFormat="1" ht="180" customHeight="1" x14ac:dyDescent="0.25">
      <c r="A68" s="219"/>
      <c r="B68" s="35">
        <v>66</v>
      </c>
      <c r="C68" s="227"/>
      <c r="D68" s="16" t="s">
        <v>640</v>
      </c>
      <c r="E68" s="16" t="s">
        <v>410</v>
      </c>
      <c r="F68" s="56" t="s">
        <v>507</v>
      </c>
      <c r="G68" s="36" t="s">
        <v>101</v>
      </c>
      <c r="H68" s="36" t="s">
        <v>104</v>
      </c>
      <c r="I68" s="16" t="s">
        <v>103</v>
      </c>
      <c r="J68" s="16" t="s">
        <v>39</v>
      </c>
      <c r="K68" s="49"/>
      <c r="L68" s="28" t="s">
        <v>273</v>
      </c>
      <c r="M68" s="28" t="s">
        <v>476</v>
      </c>
      <c r="N68" s="82" t="s">
        <v>241</v>
      </c>
      <c r="O68" s="17"/>
      <c r="P68" s="17"/>
      <c r="Q68" s="17"/>
      <c r="R68" s="17"/>
      <c r="S68" s="17"/>
      <c r="T68" s="17"/>
      <c r="U68" s="18">
        <v>60</v>
      </c>
      <c r="V68" s="18">
        <v>10</v>
      </c>
      <c r="W68" s="18"/>
      <c r="X68" s="18"/>
      <c r="Y68" s="18">
        <v>1</v>
      </c>
      <c r="Z68" s="18"/>
      <c r="AA68" s="18">
        <v>11</v>
      </c>
      <c r="AB68" s="17">
        <v>46</v>
      </c>
      <c r="AC68" s="17">
        <v>6</v>
      </c>
      <c r="AD68" s="17"/>
      <c r="AE68" s="38"/>
      <c r="AF68" s="18">
        <f t="shared" ref="AF68:AF131" si="3">SUM(O68:AE68)</f>
        <v>134</v>
      </c>
      <c r="AG68" s="39">
        <v>28.22</v>
      </c>
      <c r="AH68" s="39">
        <f t="shared" si="2"/>
        <v>3781.48</v>
      </c>
      <c r="AI68" s="216"/>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row>
    <row r="69" spans="1:89" s="1" customFormat="1" ht="180" customHeight="1" x14ac:dyDescent="0.25">
      <c r="A69" s="219"/>
      <c r="B69" s="35">
        <v>67</v>
      </c>
      <c r="C69" s="228"/>
      <c r="D69" s="16" t="s">
        <v>640</v>
      </c>
      <c r="E69" s="16" t="s">
        <v>411</v>
      </c>
      <c r="F69" s="56" t="s">
        <v>562</v>
      </c>
      <c r="G69" s="36" t="s">
        <v>105</v>
      </c>
      <c r="H69" s="36"/>
      <c r="I69" s="16" t="s">
        <v>106</v>
      </c>
      <c r="J69" s="16" t="s">
        <v>39</v>
      </c>
      <c r="K69" s="44"/>
      <c r="L69" s="28" t="s">
        <v>273</v>
      </c>
      <c r="M69" s="28" t="s">
        <v>477</v>
      </c>
      <c r="N69" s="82" t="s">
        <v>241</v>
      </c>
      <c r="O69" s="18">
        <v>1</v>
      </c>
      <c r="P69" s="18"/>
      <c r="Q69" s="18"/>
      <c r="R69" s="18"/>
      <c r="S69" s="18"/>
      <c r="T69" s="18"/>
      <c r="U69" s="18">
        <v>83</v>
      </c>
      <c r="V69" s="18">
        <v>100</v>
      </c>
      <c r="W69" s="18">
        <v>4</v>
      </c>
      <c r="X69" s="18"/>
      <c r="Y69" s="18">
        <v>11</v>
      </c>
      <c r="Z69" s="18"/>
      <c r="AA69" s="18">
        <v>10</v>
      </c>
      <c r="AB69" s="18">
        <v>139</v>
      </c>
      <c r="AC69" s="18">
        <v>28</v>
      </c>
      <c r="AD69" s="18"/>
      <c r="AE69" s="45"/>
      <c r="AF69" s="18">
        <f t="shared" si="3"/>
        <v>376</v>
      </c>
      <c r="AG69" s="39">
        <v>14.11</v>
      </c>
      <c r="AH69" s="39">
        <f t="shared" si="2"/>
        <v>5305.36</v>
      </c>
      <c r="AI69" s="215"/>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row>
    <row r="70" spans="1:89" s="1" customFormat="1" ht="180" customHeight="1" x14ac:dyDescent="0.25">
      <c r="A70" s="220">
        <v>20</v>
      </c>
      <c r="B70" s="130">
        <v>68</v>
      </c>
      <c r="C70" s="234" t="s">
        <v>658</v>
      </c>
      <c r="D70" s="64" t="s">
        <v>684</v>
      </c>
      <c r="E70" s="64" t="s">
        <v>412</v>
      </c>
      <c r="F70" s="86" t="s">
        <v>563</v>
      </c>
      <c r="G70" s="65" t="s">
        <v>107</v>
      </c>
      <c r="H70" s="64"/>
      <c r="I70" s="64" t="s">
        <v>367</v>
      </c>
      <c r="J70" s="64" t="s">
        <v>81</v>
      </c>
      <c r="K70" s="66"/>
      <c r="L70" s="99" t="s">
        <v>240</v>
      </c>
      <c r="M70" s="99" t="s">
        <v>277</v>
      </c>
      <c r="N70" s="89" t="s">
        <v>241</v>
      </c>
      <c r="O70" s="67">
        <v>4</v>
      </c>
      <c r="P70" s="67"/>
      <c r="Q70" s="67"/>
      <c r="R70" s="67"/>
      <c r="S70" s="67"/>
      <c r="T70" s="67"/>
      <c r="U70" s="67">
        <v>12</v>
      </c>
      <c r="V70" s="67">
        <v>3</v>
      </c>
      <c r="W70" s="67">
        <v>5</v>
      </c>
      <c r="X70" s="67"/>
      <c r="Y70" s="67">
        <v>23</v>
      </c>
      <c r="Z70" s="67"/>
      <c r="AA70" s="67">
        <v>14</v>
      </c>
      <c r="AB70" s="67"/>
      <c r="AC70" s="102">
        <v>1</v>
      </c>
      <c r="AD70" s="67"/>
      <c r="AE70" s="68"/>
      <c r="AF70" s="67">
        <f t="shared" si="3"/>
        <v>62</v>
      </c>
      <c r="AG70" s="69">
        <v>61.77</v>
      </c>
      <c r="AH70" s="69">
        <f t="shared" si="2"/>
        <v>3829.7400000000002</v>
      </c>
      <c r="AI70" s="211">
        <f>SUM(AH70:AH73)</f>
        <v>13397.259999999998</v>
      </c>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row>
    <row r="71" spans="1:89" s="1" customFormat="1" ht="180" customHeight="1" x14ac:dyDescent="0.25">
      <c r="A71" s="220"/>
      <c r="B71" s="130">
        <v>69</v>
      </c>
      <c r="C71" s="235"/>
      <c r="D71" s="64" t="s">
        <v>685</v>
      </c>
      <c r="E71" s="64" t="s">
        <v>413</v>
      </c>
      <c r="F71" s="92" t="s">
        <v>564</v>
      </c>
      <c r="G71" s="65" t="s">
        <v>108</v>
      </c>
      <c r="H71" s="64"/>
      <c r="I71" s="64" t="s">
        <v>367</v>
      </c>
      <c r="J71" s="64" t="s">
        <v>81</v>
      </c>
      <c r="K71" s="66"/>
      <c r="L71" s="99" t="s">
        <v>240</v>
      </c>
      <c r="M71" s="99" t="s">
        <v>478</v>
      </c>
      <c r="N71" s="89" t="s">
        <v>241</v>
      </c>
      <c r="O71" s="67">
        <v>1</v>
      </c>
      <c r="P71" s="67"/>
      <c r="Q71" s="67"/>
      <c r="R71" s="67"/>
      <c r="S71" s="67"/>
      <c r="T71" s="67"/>
      <c r="U71" s="67">
        <v>20</v>
      </c>
      <c r="V71" s="67">
        <v>4</v>
      </c>
      <c r="W71" s="67">
        <v>5</v>
      </c>
      <c r="X71" s="67"/>
      <c r="Y71" s="67">
        <v>36</v>
      </c>
      <c r="Z71" s="67"/>
      <c r="AA71" s="67">
        <v>9</v>
      </c>
      <c r="AB71" s="67"/>
      <c r="AC71" s="102">
        <v>40</v>
      </c>
      <c r="AD71" s="67"/>
      <c r="AE71" s="68"/>
      <c r="AF71" s="67">
        <f t="shared" si="3"/>
        <v>115</v>
      </c>
      <c r="AG71" s="69">
        <v>42.55</v>
      </c>
      <c r="AH71" s="69">
        <f t="shared" si="2"/>
        <v>4893.25</v>
      </c>
      <c r="AI71" s="21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row>
    <row r="72" spans="1:89" s="1" customFormat="1" ht="180" customHeight="1" x14ac:dyDescent="0.25">
      <c r="A72" s="220"/>
      <c r="B72" s="130">
        <v>70</v>
      </c>
      <c r="C72" s="235"/>
      <c r="D72" s="64" t="s">
        <v>686</v>
      </c>
      <c r="E72" s="64" t="s">
        <v>414</v>
      </c>
      <c r="F72" s="92" t="s">
        <v>565</v>
      </c>
      <c r="G72" s="65" t="s">
        <v>109</v>
      </c>
      <c r="H72" s="64"/>
      <c r="I72" s="64" t="s">
        <v>366</v>
      </c>
      <c r="J72" s="64" t="s">
        <v>81</v>
      </c>
      <c r="K72" s="110"/>
      <c r="L72" s="99" t="s">
        <v>240</v>
      </c>
      <c r="M72" s="99" t="s">
        <v>479</v>
      </c>
      <c r="N72" s="89" t="s">
        <v>241</v>
      </c>
      <c r="O72" s="67">
        <v>7</v>
      </c>
      <c r="P72" s="67">
        <v>1</v>
      </c>
      <c r="Q72" s="67"/>
      <c r="R72" s="67"/>
      <c r="S72" s="67"/>
      <c r="T72" s="67"/>
      <c r="U72" s="67">
        <v>15</v>
      </c>
      <c r="V72" s="67">
        <v>4</v>
      </c>
      <c r="W72" s="67"/>
      <c r="X72" s="67"/>
      <c r="Y72" s="67">
        <v>13</v>
      </c>
      <c r="Z72" s="67"/>
      <c r="AA72" s="67">
        <v>1</v>
      </c>
      <c r="AB72" s="67">
        <v>6</v>
      </c>
      <c r="AC72" s="102">
        <v>7</v>
      </c>
      <c r="AD72" s="67"/>
      <c r="AE72" s="68"/>
      <c r="AF72" s="67">
        <f t="shared" si="3"/>
        <v>54</v>
      </c>
      <c r="AG72" s="69">
        <v>69.38</v>
      </c>
      <c r="AH72" s="69">
        <f t="shared" si="2"/>
        <v>3746.5199999999995</v>
      </c>
      <c r="AI72" s="21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row>
    <row r="73" spans="1:89" s="1" customFormat="1" ht="180" customHeight="1" x14ac:dyDescent="0.25">
      <c r="A73" s="220"/>
      <c r="B73" s="130">
        <v>71</v>
      </c>
      <c r="C73" s="236"/>
      <c r="D73" s="64" t="s">
        <v>687</v>
      </c>
      <c r="E73" s="64" t="s">
        <v>415</v>
      </c>
      <c r="F73" s="92" t="s">
        <v>566</v>
      </c>
      <c r="G73" s="65" t="s">
        <v>110</v>
      </c>
      <c r="H73" s="64"/>
      <c r="I73" s="64" t="s">
        <v>366</v>
      </c>
      <c r="J73" s="64" t="s">
        <v>81</v>
      </c>
      <c r="K73" s="108"/>
      <c r="L73" s="88" t="s">
        <v>278</v>
      </c>
      <c r="M73" s="88" t="s">
        <v>480</v>
      </c>
      <c r="N73" s="89" t="s">
        <v>241</v>
      </c>
      <c r="O73" s="88"/>
      <c r="P73" s="88"/>
      <c r="Q73" s="88"/>
      <c r="R73" s="88"/>
      <c r="S73" s="88"/>
      <c r="T73" s="88"/>
      <c r="U73" s="67"/>
      <c r="V73" s="67"/>
      <c r="W73" s="67"/>
      <c r="X73" s="67"/>
      <c r="Y73" s="67">
        <v>6</v>
      </c>
      <c r="Z73" s="67"/>
      <c r="AA73" s="67">
        <v>8</v>
      </c>
      <c r="AB73" s="88"/>
      <c r="AC73" s="102">
        <v>1</v>
      </c>
      <c r="AD73" s="88"/>
      <c r="AE73" s="90"/>
      <c r="AF73" s="67">
        <f t="shared" si="3"/>
        <v>15</v>
      </c>
      <c r="AG73" s="69">
        <v>61.85</v>
      </c>
      <c r="AH73" s="69">
        <f t="shared" si="2"/>
        <v>927.75</v>
      </c>
      <c r="AI73" s="213"/>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row>
    <row r="74" spans="1:89" ht="180" customHeight="1" x14ac:dyDescent="0.25">
      <c r="A74" s="168">
        <v>21</v>
      </c>
      <c r="B74" s="168">
        <v>72</v>
      </c>
      <c r="C74" s="152" t="s">
        <v>666</v>
      </c>
      <c r="D74" s="133" t="s">
        <v>683</v>
      </c>
      <c r="E74" s="133" t="s">
        <v>416</v>
      </c>
      <c r="F74" s="143" t="s">
        <v>506</v>
      </c>
      <c r="G74" s="176" t="s">
        <v>111</v>
      </c>
      <c r="H74" s="176"/>
      <c r="I74" s="133" t="s">
        <v>112</v>
      </c>
      <c r="J74" s="133" t="s">
        <v>113</v>
      </c>
      <c r="K74" s="145"/>
      <c r="L74" s="146" t="s">
        <v>249</v>
      </c>
      <c r="M74" s="146" t="s">
        <v>279</v>
      </c>
      <c r="N74" s="139" t="s">
        <v>241</v>
      </c>
      <c r="O74" s="146"/>
      <c r="P74" s="146"/>
      <c r="Q74" s="146"/>
      <c r="R74" s="146"/>
      <c r="S74" s="146"/>
      <c r="T74" s="146"/>
      <c r="U74" s="146"/>
      <c r="V74" s="146"/>
      <c r="W74" s="146"/>
      <c r="X74" s="146"/>
      <c r="Y74" s="146"/>
      <c r="Z74" s="146"/>
      <c r="AA74" s="146">
        <v>12</v>
      </c>
      <c r="AB74" s="146"/>
      <c r="AC74" s="146"/>
      <c r="AD74" s="146"/>
      <c r="AE74" s="147">
        <v>2</v>
      </c>
      <c r="AF74" s="140">
        <f t="shared" si="3"/>
        <v>14</v>
      </c>
      <c r="AG74" s="142">
        <v>34</v>
      </c>
      <c r="AH74" s="142">
        <f t="shared" si="2"/>
        <v>476</v>
      </c>
      <c r="AI74" s="148">
        <f>AH74</f>
        <v>476</v>
      </c>
    </row>
    <row r="75" spans="1:89" s="1" customFormat="1" ht="180" customHeight="1" x14ac:dyDescent="0.25">
      <c r="A75" s="220">
        <v>22</v>
      </c>
      <c r="B75" s="130">
        <v>73</v>
      </c>
      <c r="C75" s="234" t="s">
        <v>658</v>
      </c>
      <c r="D75" s="64" t="s">
        <v>617</v>
      </c>
      <c r="E75" s="64" t="s">
        <v>417</v>
      </c>
      <c r="F75" s="92" t="s">
        <v>567</v>
      </c>
      <c r="G75" s="65" t="s">
        <v>114</v>
      </c>
      <c r="H75" s="65"/>
      <c r="I75" s="64" t="s">
        <v>11</v>
      </c>
      <c r="J75" s="64" t="s">
        <v>81</v>
      </c>
      <c r="K75" s="66"/>
      <c r="L75" s="99" t="s">
        <v>240</v>
      </c>
      <c r="M75" s="99" t="s">
        <v>280</v>
      </c>
      <c r="N75" s="89" t="s">
        <v>241</v>
      </c>
      <c r="O75" s="67">
        <v>3</v>
      </c>
      <c r="P75" s="67"/>
      <c r="Q75" s="67"/>
      <c r="R75" s="67"/>
      <c r="S75" s="67"/>
      <c r="T75" s="67"/>
      <c r="U75" s="67"/>
      <c r="V75" s="67"/>
      <c r="W75" s="67"/>
      <c r="X75" s="67"/>
      <c r="Y75" s="67"/>
      <c r="Z75" s="67"/>
      <c r="AA75" s="67">
        <v>15</v>
      </c>
      <c r="AB75" s="67"/>
      <c r="AC75" s="67">
        <v>4</v>
      </c>
      <c r="AD75" s="67"/>
      <c r="AE75" s="68"/>
      <c r="AF75" s="67">
        <f t="shared" si="3"/>
        <v>22</v>
      </c>
      <c r="AG75" s="69">
        <v>29.45</v>
      </c>
      <c r="AH75" s="69">
        <f t="shared" si="2"/>
        <v>647.9</v>
      </c>
      <c r="AI75" s="211">
        <f>SUM(AH75:AH78)</f>
        <v>4180</v>
      </c>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row>
    <row r="76" spans="1:89" s="1" customFormat="1" ht="180" customHeight="1" x14ac:dyDescent="0.25">
      <c r="A76" s="220"/>
      <c r="B76" s="130">
        <v>74</v>
      </c>
      <c r="C76" s="235"/>
      <c r="D76" s="64" t="s">
        <v>618</v>
      </c>
      <c r="E76" s="64" t="s">
        <v>418</v>
      </c>
      <c r="F76" s="92" t="s">
        <v>568</v>
      </c>
      <c r="G76" s="65" t="s">
        <v>115</v>
      </c>
      <c r="H76" s="65"/>
      <c r="I76" s="64" t="s">
        <v>11</v>
      </c>
      <c r="J76" s="64" t="s">
        <v>81</v>
      </c>
      <c r="K76" s="66"/>
      <c r="L76" s="99" t="s">
        <v>316</v>
      </c>
      <c r="M76" s="99" t="s">
        <v>317</v>
      </c>
      <c r="N76" s="89" t="s">
        <v>241</v>
      </c>
      <c r="O76" s="67"/>
      <c r="P76" s="67"/>
      <c r="Q76" s="67"/>
      <c r="R76" s="67"/>
      <c r="S76" s="67"/>
      <c r="T76" s="67"/>
      <c r="U76" s="67"/>
      <c r="V76" s="67"/>
      <c r="W76" s="67"/>
      <c r="X76" s="67"/>
      <c r="Y76" s="67"/>
      <c r="Z76" s="67"/>
      <c r="AA76" s="67"/>
      <c r="AB76" s="67"/>
      <c r="AC76" s="67">
        <v>2</v>
      </c>
      <c r="AD76" s="67"/>
      <c r="AE76" s="68"/>
      <c r="AF76" s="67">
        <f t="shared" si="3"/>
        <v>2</v>
      </c>
      <c r="AG76" s="69">
        <v>27.95</v>
      </c>
      <c r="AH76" s="69">
        <f t="shared" si="2"/>
        <v>55.9</v>
      </c>
      <c r="AI76" s="21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row>
    <row r="77" spans="1:89" s="1" customFormat="1" ht="180" customHeight="1" x14ac:dyDescent="0.25">
      <c r="A77" s="220"/>
      <c r="B77" s="130">
        <v>75</v>
      </c>
      <c r="C77" s="235"/>
      <c r="D77" s="64" t="s">
        <v>619</v>
      </c>
      <c r="E77" s="64" t="s">
        <v>419</v>
      </c>
      <c r="F77" s="92" t="s">
        <v>569</v>
      </c>
      <c r="G77" s="65" t="s">
        <v>116</v>
      </c>
      <c r="H77" s="64"/>
      <c r="I77" s="64" t="s">
        <v>11</v>
      </c>
      <c r="J77" s="64" t="s">
        <v>6</v>
      </c>
      <c r="K77" s="66"/>
      <c r="L77" s="99" t="s">
        <v>283</v>
      </c>
      <c r="M77" s="99" t="s">
        <v>282</v>
      </c>
      <c r="N77" s="89" t="s">
        <v>241</v>
      </c>
      <c r="O77" s="67"/>
      <c r="P77" s="67"/>
      <c r="Q77" s="67">
        <v>2</v>
      </c>
      <c r="R77" s="67"/>
      <c r="S77" s="67"/>
      <c r="T77" s="67"/>
      <c r="U77" s="67">
        <v>7</v>
      </c>
      <c r="V77" s="67"/>
      <c r="W77" s="67">
        <v>3</v>
      </c>
      <c r="X77" s="67"/>
      <c r="Y77" s="67">
        <v>12</v>
      </c>
      <c r="Z77" s="67"/>
      <c r="AA77" s="67"/>
      <c r="AB77" s="67"/>
      <c r="AC77" s="67">
        <v>10</v>
      </c>
      <c r="AD77" s="67"/>
      <c r="AE77" s="68"/>
      <c r="AF77" s="67">
        <f t="shared" si="3"/>
        <v>34</v>
      </c>
      <c r="AG77" s="69">
        <v>41.45</v>
      </c>
      <c r="AH77" s="69">
        <f t="shared" si="2"/>
        <v>1409.3000000000002</v>
      </c>
      <c r="AI77" s="21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row>
    <row r="78" spans="1:89" s="1" customFormat="1" ht="180" customHeight="1" x14ac:dyDescent="0.25">
      <c r="A78" s="220"/>
      <c r="B78" s="130">
        <v>76</v>
      </c>
      <c r="C78" s="236"/>
      <c r="D78" s="64" t="s">
        <v>620</v>
      </c>
      <c r="E78" s="64" t="s">
        <v>420</v>
      </c>
      <c r="F78" s="92" t="s">
        <v>570</v>
      </c>
      <c r="G78" s="65" t="s">
        <v>117</v>
      </c>
      <c r="H78" s="65"/>
      <c r="I78" s="64" t="s">
        <v>11</v>
      </c>
      <c r="J78" s="64" t="s">
        <v>6</v>
      </c>
      <c r="K78" s="66"/>
      <c r="L78" s="99" t="s">
        <v>240</v>
      </c>
      <c r="M78" s="99" t="s">
        <v>281</v>
      </c>
      <c r="N78" s="89" t="s">
        <v>241</v>
      </c>
      <c r="O78" s="67"/>
      <c r="P78" s="67"/>
      <c r="Q78" s="67"/>
      <c r="R78" s="67"/>
      <c r="S78" s="67"/>
      <c r="T78" s="67"/>
      <c r="U78" s="67">
        <v>1</v>
      </c>
      <c r="V78" s="67"/>
      <c r="W78" s="67"/>
      <c r="X78" s="67"/>
      <c r="Y78" s="67">
        <v>20</v>
      </c>
      <c r="Z78" s="67"/>
      <c r="AA78" s="67"/>
      <c r="AB78" s="67"/>
      <c r="AC78" s="67">
        <v>1</v>
      </c>
      <c r="AD78" s="67"/>
      <c r="AE78" s="68"/>
      <c r="AF78" s="67">
        <f t="shared" si="3"/>
        <v>22</v>
      </c>
      <c r="AG78" s="69">
        <v>93.95</v>
      </c>
      <c r="AH78" s="69">
        <f t="shared" si="2"/>
        <v>2066.9</v>
      </c>
      <c r="AI78" s="213"/>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row>
    <row r="79" spans="1:89" s="1" customFormat="1" ht="180" customHeight="1" x14ac:dyDescent="0.25">
      <c r="A79" s="131">
        <v>23</v>
      </c>
      <c r="B79" s="35">
        <v>77</v>
      </c>
      <c r="C79" s="150" t="s">
        <v>661</v>
      </c>
      <c r="D79" s="16" t="s">
        <v>621</v>
      </c>
      <c r="E79" s="16" t="s">
        <v>421</v>
      </c>
      <c r="F79" s="56" t="s">
        <v>571</v>
      </c>
      <c r="G79" s="36" t="s">
        <v>118</v>
      </c>
      <c r="H79" s="36"/>
      <c r="I79" s="16" t="s">
        <v>11</v>
      </c>
      <c r="J79" s="16" t="s">
        <v>6</v>
      </c>
      <c r="K79" s="44"/>
      <c r="L79" s="28" t="s">
        <v>249</v>
      </c>
      <c r="M79" s="28" t="s">
        <v>284</v>
      </c>
      <c r="N79" s="82" t="s">
        <v>241</v>
      </c>
      <c r="O79" s="18"/>
      <c r="P79" s="18"/>
      <c r="Q79" s="18"/>
      <c r="R79" s="18"/>
      <c r="S79" s="18"/>
      <c r="T79" s="18"/>
      <c r="U79" s="18">
        <v>5</v>
      </c>
      <c r="V79" s="18"/>
      <c r="W79" s="18"/>
      <c r="X79" s="18"/>
      <c r="Y79" s="18">
        <v>10</v>
      </c>
      <c r="Z79" s="18"/>
      <c r="AA79" s="18">
        <v>69</v>
      </c>
      <c r="AB79" s="18">
        <v>28</v>
      </c>
      <c r="AC79" s="18">
        <v>1</v>
      </c>
      <c r="AD79" s="18"/>
      <c r="AE79" s="45"/>
      <c r="AF79" s="18">
        <f t="shared" si="3"/>
        <v>113</v>
      </c>
      <c r="AG79" s="39">
        <v>13.27</v>
      </c>
      <c r="AH79" s="39">
        <f t="shared" si="2"/>
        <v>1499.51</v>
      </c>
      <c r="AI79" s="61">
        <f>AH79</f>
        <v>1499.51</v>
      </c>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row>
    <row r="80" spans="1:89" s="1" customFormat="1" ht="180" customHeight="1" x14ac:dyDescent="0.25">
      <c r="A80" s="132">
        <v>24</v>
      </c>
      <c r="B80" s="130">
        <v>78</v>
      </c>
      <c r="C80" s="151" t="s">
        <v>674</v>
      </c>
      <c r="D80" s="64" t="s">
        <v>682</v>
      </c>
      <c r="E80" s="64" t="s">
        <v>422</v>
      </c>
      <c r="F80" s="92" t="s">
        <v>572</v>
      </c>
      <c r="G80" s="65" t="s">
        <v>119</v>
      </c>
      <c r="H80" s="65"/>
      <c r="I80" s="64" t="s">
        <v>120</v>
      </c>
      <c r="J80" s="64" t="s">
        <v>6</v>
      </c>
      <c r="K80" s="66"/>
      <c r="L80" s="99" t="s">
        <v>285</v>
      </c>
      <c r="M80" s="99" t="s">
        <v>286</v>
      </c>
      <c r="N80" s="89" t="s">
        <v>241</v>
      </c>
      <c r="O80" s="67"/>
      <c r="P80" s="67"/>
      <c r="Q80" s="67"/>
      <c r="R80" s="67"/>
      <c r="S80" s="67"/>
      <c r="T80" s="67"/>
      <c r="U80" s="67">
        <v>10</v>
      </c>
      <c r="V80" s="67"/>
      <c r="W80" s="67"/>
      <c r="X80" s="67"/>
      <c r="Y80" s="67">
        <v>93</v>
      </c>
      <c r="Z80" s="67">
        <v>5</v>
      </c>
      <c r="AA80" s="67">
        <v>49</v>
      </c>
      <c r="AB80" s="67">
        <v>6</v>
      </c>
      <c r="AC80" s="102">
        <v>12</v>
      </c>
      <c r="AD80" s="67">
        <v>2</v>
      </c>
      <c r="AE80" s="68">
        <v>25</v>
      </c>
      <c r="AF80" s="67">
        <f t="shared" si="3"/>
        <v>202</v>
      </c>
      <c r="AG80" s="69">
        <v>127.8</v>
      </c>
      <c r="AH80" s="69">
        <f t="shared" si="2"/>
        <v>25815.599999999999</v>
      </c>
      <c r="AI80" s="91">
        <f>AH80</f>
        <v>25815.599999999999</v>
      </c>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row>
    <row r="81" spans="1:89" s="1" customFormat="1" ht="180" customHeight="1" x14ac:dyDescent="0.25">
      <c r="A81" s="131">
        <v>25</v>
      </c>
      <c r="B81" s="35">
        <v>79</v>
      </c>
      <c r="C81" s="150" t="s">
        <v>662</v>
      </c>
      <c r="D81" s="16" t="s">
        <v>622</v>
      </c>
      <c r="E81" s="16" t="s">
        <v>427</v>
      </c>
      <c r="F81" s="56" t="s">
        <v>573</v>
      </c>
      <c r="G81" s="36" t="s">
        <v>121</v>
      </c>
      <c r="H81" s="16"/>
      <c r="I81" s="16" t="s">
        <v>120</v>
      </c>
      <c r="J81" s="16" t="s">
        <v>6</v>
      </c>
      <c r="K81" s="18"/>
      <c r="L81" s="28" t="s">
        <v>285</v>
      </c>
      <c r="M81" s="28" t="s">
        <v>287</v>
      </c>
      <c r="N81" s="82" t="s">
        <v>241</v>
      </c>
      <c r="O81" s="18"/>
      <c r="P81" s="18"/>
      <c r="Q81" s="18"/>
      <c r="R81" s="18"/>
      <c r="S81" s="18"/>
      <c r="T81" s="18"/>
      <c r="U81" s="18">
        <v>21</v>
      </c>
      <c r="V81" s="18"/>
      <c r="W81" s="18"/>
      <c r="X81" s="18"/>
      <c r="Y81" s="18">
        <v>16</v>
      </c>
      <c r="Z81" s="18"/>
      <c r="AA81" s="18">
        <v>10</v>
      </c>
      <c r="AB81" s="18">
        <v>5</v>
      </c>
      <c r="AC81" s="18">
        <v>1</v>
      </c>
      <c r="AD81" s="18"/>
      <c r="AE81" s="45"/>
      <c r="AF81" s="18">
        <f t="shared" si="3"/>
        <v>53</v>
      </c>
      <c r="AG81" s="39">
        <v>117.73</v>
      </c>
      <c r="AH81" s="39">
        <f t="shared" si="2"/>
        <v>6239.6900000000005</v>
      </c>
      <c r="AI81" s="61">
        <f>AH81</f>
        <v>6239.6900000000005</v>
      </c>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row>
    <row r="82" spans="1:89" s="1" customFormat="1" ht="180" customHeight="1" x14ac:dyDescent="0.25">
      <c r="A82" s="239">
        <v>26</v>
      </c>
      <c r="B82" s="134">
        <v>80</v>
      </c>
      <c r="C82" s="229" t="s">
        <v>666</v>
      </c>
      <c r="D82" s="133"/>
      <c r="E82" s="133" t="s">
        <v>423</v>
      </c>
      <c r="F82" s="144" t="s">
        <v>574</v>
      </c>
      <c r="G82" s="136" t="s">
        <v>122</v>
      </c>
      <c r="H82" s="133"/>
      <c r="I82" s="133" t="s">
        <v>123</v>
      </c>
      <c r="J82" s="133" t="s">
        <v>6</v>
      </c>
      <c r="K82" s="162"/>
      <c r="L82" s="133" t="s">
        <v>246</v>
      </c>
      <c r="M82" s="133" t="s">
        <v>288</v>
      </c>
      <c r="N82" s="139" t="s">
        <v>241</v>
      </c>
      <c r="O82" s="133"/>
      <c r="P82" s="133"/>
      <c r="Q82" s="133"/>
      <c r="R82" s="133"/>
      <c r="S82" s="133"/>
      <c r="T82" s="133"/>
      <c r="U82" s="140"/>
      <c r="V82" s="140"/>
      <c r="W82" s="140"/>
      <c r="X82" s="140"/>
      <c r="Y82" s="140"/>
      <c r="Z82" s="140"/>
      <c r="AA82" s="140"/>
      <c r="AB82" s="133"/>
      <c r="AC82" s="133">
        <v>1</v>
      </c>
      <c r="AD82" s="133"/>
      <c r="AE82" s="155"/>
      <c r="AF82" s="140">
        <f t="shared" si="3"/>
        <v>1</v>
      </c>
      <c r="AG82" s="142"/>
      <c r="AH82" s="142">
        <f t="shared" si="2"/>
        <v>0</v>
      </c>
      <c r="AI82" s="232">
        <f>SUM(AH82:AH83)</f>
        <v>0</v>
      </c>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row>
    <row r="83" spans="1:89" s="14" customFormat="1" ht="180" customHeight="1" x14ac:dyDescent="0.25">
      <c r="A83" s="240"/>
      <c r="B83" s="134">
        <v>81</v>
      </c>
      <c r="C83" s="230"/>
      <c r="D83" s="133"/>
      <c r="E83" s="133" t="s">
        <v>14</v>
      </c>
      <c r="F83" s="144" t="s">
        <v>526</v>
      </c>
      <c r="G83" s="136" t="s">
        <v>15</v>
      </c>
      <c r="H83" s="133"/>
      <c r="I83" s="133" t="s">
        <v>11</v>
      </c>
      <c r="J83" s="133" t="s">
        <v>6</v>
      </c>
      <c r="K83" s="133"/>
      <c r="L83" s="133" t="s">
        <v>246</v>
      </c>
      <c r="M83" s="133" t="s">
        <v>247</v>
      </c>
      <c r="N83" s="139" t="s">
        <v>241</v>
      </c>
      <c r="O83" s="133"/>
      <c r="P83" s="133"/>
      <c r="Q83" s="133"/>
      <c r="R83" s="133"/>
      <c r="S83" s="133"/>
      <c r="T83" s="133"/>
      <c r="U83" s="140"/>
      <c r="V83" s="140"/>
      <c r="W83" s="140"/>
      <c r="X83" s="140"/>
      <c r="Y83" s="140"/>
      <c r="Z83" s="140"/>
      <c r="AA83" s="140"/>
      <c r="AB83" s="133"/>
      <c r="AC83" s="133">
        <v>1</v>
      </c>
      <c r="AD83" s="133"/>
      <c r="AE83" s="155"/>
      <c r="AF83" s="140">
        <f>SUM(O83:AE83)</f>
        <v>1</v>
      </c>
      <c r="AG83" s="142"/>
      <c r="AH83" s="142">
        <f t="shared" si="2"/>
        <v>0</v>
      </c>
      <c r="AI83" s="233"/>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row>
    <row r="84" spans="1:89" ht="308.25" customHeight="1" x14ac:dyDescent="0.25">
      <c r="A84" s="241">
        <v>27</v>
      </c>
      <c r="B84" s="134">
        <v>82</v>
      </c>
      <c r="C84" s="229" t="s">
        <v>666</v>
      </c>
      <c r="D84" s="133"/>
      <c r="E84" s="133" t="s">
        <v>426</v>
      </c>
      <c r="F84" s="135" t="s">
        <v>505</v>
      </c>
      <c r="G84" s="136" t="s">
        <v>124</v>
      </c>
      <c r="H84" s="133" t="s">
        <v>17</v>
      </c>
      <c r="I84" s="133" t="s">
        <v>125</v>
      </c>
      <c r="J84" s="133" t="s">
        <v>209</v>
      </c>
      <c r="K84" s="164"/>
      <c r="L84" s="146" t="s">
        <v>249</v>
      </c>
      <c r="M84" s="146" t="s">
        <v>289</v>
      </c>
      <c r="N84" s="139" t="s">
        <v>241</v>
      </c>
      <c r="O84" s="146"/>
      <c r="P84" s="146"/>
      <c r="Q84" s="146"/>
      <c r="R84" s="146"/>
      <c r="S84" s="146"/>
      <c r="T84" s="146">
        <v>2</v>
      </c>
      <c r="U84" s="146"/>
      <c r="V84" s="146"/>
      <c r="W84" s="146"/>
      <c r="X84" s="146"/>
      <c r="Y84" s="146"/>
      <c r="Z84" s="146"/>
      <c r="AA84" s="146">
        <v>6</v>
      </c>
      <c r="AB84" s="146">
        <v>43</v>
      </c>
      <c r="AC84" s="146"/>
      <c r="AD84" s="146"/>
      <c r="AE84" s="147"/>
      <c r="AF84" s="140">
        <f t="shared" si="3"/>
        <v>51</v>
      </c>
      <c r="AG84" s="142"/>
      <c r="AH84" s="142">
        <f t="shared" si="2"/>
        <v>0</v>
      </c>
      <c r="AI84" s="242">
        <f>SUM(AH84:AH85)</f>
        <v>0</v>
      </c>
    </row>
    <row r="85" spans="1:89" ht="309.75" customHeight="1" x14ac:dyDescent="0.25">
      <c r="A85" s="241"/>
      <c r="B85" s="134">
        <v>83</v>
      </c>
      <c r="C85" s="230"/>
      <c r="D85" s="133"/>
      <c r="E85" s="133" t="s">
        <v>428</v>
      </c>
      <c r="F85" s="135" t="s">
        <v>505</v>
      </c>
      <c r="G85" s="136" t="s">
        <v>124</v>
      </c>
      <c r="H85" s="133" t="s">
        <v>126</v>
      </c>
      <c r="I85" s="133" t="s">
        <v>368</v>
      </c>
      <c r="J85" s="133" t="s">
        <v>209</v>
      </c>
      <c r="K85" s="164"/>
      <c r="L85" s="146" t="s">
        <v>249</v>
      </c>
      <c r="M85" s="146" t="s">
        <v>485</v>
      </c>
      <c r="N85" s="139" t="s">
        <v>241</v>
      </c>
      <c r="O85" s="146"/>
      <c r="P85" s="146"/>
      <c r="Q85" s="146"/>
      <c r="R85" s="146"/>
      <c r="S85" s="146"/>
      <c r="T85" s="146">
        <v>1</v>
      </c>
      <c r="U85" s="146"/>
      <c r="V85" s="146"/>
      <c r="W85" s="146"/>
      <c r="X85" s="146"/>
      <c r="Y85" s="146"/>
      <c r="Z85" s="146"/>
      <c r="AA85" s="146">
        <v>30</v>
      </c>
      <c r="AB85" s="146"/>
      <c r="AC85" s="146"/>
      <c r="AD85" s="146"/>
      <c r="AE85" s="147"/>
      <c r="AF85" s="140">
        <f t="shared" si="3"/>
        <v>31</v>
      </c>
      <c r="AG85" s="142"/>
      <c r="AH85" s="142">
        <f t="shared" si="2"/>
        <v>0</v>
      </c>
      <c r="AI85" s="243"/>
    </row>
    <row r="86" spans="1:89" s="6" customFormat="1" ht="180" customHeight="1" x14ac:dyDescent="0.25">
      <c r="A86" s="220">
        <v>28</v>
      </c>
      <c r="B86" s="130">
        <v>84</v>
      </c>
      <c r="C86" s="234" t="s">
        <v>658</v>
      </c>
      <c r="D86" s="64" t="s">
        <v>692</v>
      </c>
      <c r="E86" s="64" t="s">
        <v>429</v>
      </c>
      <c r="F86" s="86" t="s">
        <v>504</v>
      </c>
      <c r="G86" s="65" t="s">
        <v>127</v>
      </c>
      <c r="H86" s="65"/>
      <c r="I86" s="64" t="s">
        <v>125</v>
      </c>
      <c r="J86" s="64" t="s">
        <v>6</v>
      </c>
      <c r="K86" s="67"/>
      <c r="L86" s="99" t="s">
        <v>285</v>
      </c>
      <c r="M86" s="99" t="s">
        <v>318</v>
      </c>
      <c r="N86" s="89" t="s">
        <v>241</v>
      </c>
      <c r="O86" s="67"/>
      <c r="P86" s="67"/>
      <c r="Q86" s="67"/>
      <c r="R86" s="67"/>
      <c r="S86" s="67"/>
      <c r="T86" s="67"/>
      <c r="U86" s="67">
        <v>10</v>
      </c>
      <c r="V86" s="67"/>
      <c r="W86" s="67"/>
      <c r="X86" s="67"/>
      <c r="Y86" s="67">
        <v>2</v>
      </c>
      <c r="Z86" s="67"/>
      <c r="AA86" s="67">
        <v>7</v>
      </c>
      <c r="AB86" s="67">
        <v>2</v>
      </c>
      <c r="AC86" s="102">
        <v>15</v>
      </c>
      <c r="AD86" s="67"/>
      <c r="AE86" s="68"/>
      <c r="AF86" s="67">
        <f t="shared" si="3"/>
        <v>36</v>
      </c>
      <c r="AG86" s="69">
        <v>19.21</v>
      </c>
      <c r="AH86" s="69">
        <f t="shared" si="2"/>
        <v>691.56000000000006</v>
      </c>
      <c r="AI86" s="211">
        <f>SUM(AH86:AH87)</f>
        <v>3478.7</v>
      </c>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row>
    <row r="87" spans="1:89" s="6" customFormat="1" ht="180" customHeight="1" x14ac:dyDescent="0.25">
      <c r="A87" s="220"/>
      <c r="B87" s="130">
        <v>85</v>
      </c>
      <c r="C87" s="236"/>
      <c r="D87" s="64" t="s">
        <v>693</v>
      </c>
      <c r="E87" s="64" t="s">
        <v>430</v>
      </c>
      <c r="F87" s="86" t="s">
        <v>575</v>
      </c>
      <c r="G87" s="65" t="s">
        <v>128</v>
      </c>
      <c r="H87" s="65"/>
      <c r="I87" s="64" t="s">
        <v>120</v>
      </c>
      <c r="J87" s="64" t="s">
        <v>6</v>
      </c>
      <c r="K87" s="67"/>
      <c r="L87" s="99" t="s">
        <v>285</v>
      </c>
      <c r="M87" s="99" t="s">
        <v>290</v>
      </c>
      <c r="N87" s="89" t="s">
        <v>241</v>
      </c>
      <c r="O87" s="67">
        <v>2</v>
      </c>
      <c r="P87" s="67"/>
      <c r="Q87" s="67">
        <v>10</v>
      </c>
      <c r="R87" s="67"/>
      <c r="S87" s="67"/>
      <c r="T87" s="67"/>
      <c r="U87" s="67">
        <v>25</v>
      </c>
      <c r="V87" s="67"/>
      <c r="W87" s="67">
        <v>10</v>
      </c>
      <c r="X87" s="67"/>
      <c r="Y87" s="67">
        <v>25</v>
      </c>
      <c r="Z87" s="67"/>
      <c r="AA87" s="67">
        <v>57</v>
      </c>
      <c r="AB87" s="67">
        <v>2</v>
      </c>
      <c r="AC87" s="102">
        <v>15</v>
      </c>
      <c r="AD87" s="67"/>
      <c r="AE87" s="68"/>
      <c r="AF87" s="67">
        <f t="shared" si="3"/>
        <v>146</v>
      </c>
      <c r="AG87" s="69">
        <v>19.09</v>
      </c>
      <c r="AH87" s="69">
        <f t="shared" si="2"/>
        <v>2787.14</v>
      </c>
      <c r="AI87" s="213"/>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row>
    <row r="88" spans="1:89" s="6" customFormat="1" ht="180" customHeight="1" x14ac:dyDescent="0.25">
      <c r="A88" s="219">
        <v>29</v>
      </c>
      <c r="B88" s="35">
        <v>86</v>
      </c>
      <c r="C88" s="226" t="s">
        <v>660</v>
      </c>
      <c r="D88" s="16" t="s">
        <v>610</v>
      </c>
      <c r="E88" s="16" t="s">
        <v>431</v>
      </c>
      <c r="F88" s="57" t="s">
        <v>503</v>
      </c>
      <c r="G88" s="36" t="s">
        <v>129</v>
      </c>
      <c r="H88" s="36"/>
      <c r="I88" s="16" t="s">
        <v>125</v>
      </c>
      <c r="J88" s="16" t="s">
        <v>6</v>
      </c>
      <c r="K88" s="46"/>
      <c r="L88" s="28" t="s">
        <v>285</v>
      </c>
      <c r="M88" s="28" t="s">
        <v>291</v>
      </c>
      <c r="N88" s="82" t="s">
        <v>241</v>
      </c>
      <c r="O88" s="18"/>
      <c r="P88" s="18"/>
      <c r="Q88" s="18"/>
      <c r="R88" s="18"/>
      <c r="S88" s="18"/>
      <c r="T88" s="18"/>
      <c r="U88" s="18">
        <v>15</v>
      </c>
      <c r="V88" s="18"/>
      <c r="W88" s="18"/>
      <c r="X88" s="18"/>
      <c r="Y88" s="18">
        <v>2</v>
      </c>
      <c r="Z88" s="18"/>
      <c r="AA88" s="18"/>
      <c r="AB88" s="18"/>
      <c r="AC88" s="18">
        <v>1</v>
      </c>
      <c r="AD88" s="18"/>
      <c r="AE88" s="45"/>
      <c r="AF88" s="18">
        <f t="shared" si="3"/>
        <v>18</v>
      </c>
      <c r="AG88" s="39">
        <v>91.63</v>
      </c>
      <c r="AH88" s="39">
        <f t="shared" si="2"/>
        <v>1649.34</v>
      </c>
      <c r="AI88" s="214">
        <f>SUM(AH88:AH89)</f>
        <v>4124.37</v>
      </c>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row>
    <row r="89" spans="1:89" s="6" customFormat="1" ht="180" customHeight="1" x14ac:dyDescent="0.25">
      <c r="A89" s="219"/>
      <c r="B89" s="35">
        <v>87</v>
      </c>
      <c r="C89" s="228"/>
      <c r="D89" s="16" t="s">
        <v>611</v>
      </c>
      <c r="E89" s="16" t="s">
        <v>432</v>
      </c>
      <c r="F89" s="57" t="s">
        <v>502</v>
      </c>
      <c r="G89" s="36" t="s">
        <v>130</v>
      </c>
      <c r="H89" s="36"/>
      <c r="I89" s="16" t="s">
        <v>125</v>
      </c>
      <c r="J89" s="16" t="s">
        <v>6</v>
      </c>
      <c r="K89" s="46"/>
      <c r="L89" s="28" t="s">
        <v>285</v>
      </c>
      <c r="M89" s="28" t="s">
        <v>461</v>
      </c>
      <c r="N89" s="82" t="s">
        <v>241</v>
      </c>
      <c r="O89" s="18"/>
      <c r="P89" s="18"/>
      <c r="Q89" s="18"/>
      <c r="R89" s="18"/>
      <c r="S89" s="18"/>
      <c r="T89" s="18"/>
      <c r="U89" s="18">
        <v>15</v>
      </c>
      <c r="V89" s="18"/>
      <c r="W89" s="18"/>
      <c r="X89" s="18"/>
      <c r="Y89" s="18">
        <v>2</v>
      </c>
      <c r="Z89" s="18"/>
      <c r="AA89" s="18">
        <v>5</v>
      </c>
      <c r="AB89" s="18"/>
      <c r="AC89" s="18">
        <v>1</v>
      </c>
      <c r="AD89" s="18"/>
      <c r="AE89" s="45"/>
      <c r="AF89" s="18">
        <f t="shared" si="3"/>
        <v>23</v>
      </c>
      <c r="AG89" s="39">
        <v>107.61</v>
      </c>
      <c r="AH89" s="39">
        <f t="shared" si="2"/>
        <v>2475.0300000000002</v>
      </c>
      <c r="AI89" s="21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row>
    <row r="90" spans="1:89" s="6" customFormat="1" ht="180" customHeight="1" x14ac:dyDescent="0.25">
      <c r="A90" s="220">
        <v>30</v>
      </c>
      <c r="B90" s="130">
        <v>88</v>
      </c>
      <c r="C90" s="234" t="s">
        <v>658</v>
      </c>
      <c r="D90" s="64" t="s">
        <v>606</v>
      </c>
      <c r="E90" s="64" t="s">
        <v>433</v>
      </c>
      <c r="F90" s="92" t="s">
        <v>576</v>
      </c>
      <c r="G90" s="65" t="s">
        <v>131</v>
      </c>
      <c r="H90" s="65"/>
      <c r="I90" s="64" t="s">
        <v>120</v>
      </c>
      <c r="J90" s="64" t="s">
        <v>6</v>
      </c>
      <c r="K90" s="111"/>
      <c r="L90" s="99" t="s">
        <v>240</v>
      </c>
      <c r="M90" s="99" t="s">
        <v>292</v>
      </c>
      <c r="N90" s="89" t="s">
        <v>241</v>
      </c>
      <c r="O90" s="67"/>
      <c r="P90" s="67"/>
      <c r="Q90" s="67"/>
      <c r="R90" s="67"/>
      <c r="S90" s="67"/>
      <c r="T90" s="67"/>
      <c r="U90" s="67"/>
      <c r="V90" s="67"/>
      <c r="W90" s="67"/>
      <c r="X90" s="67"/>
      <c r="Y90" s="67">
        <v>2</v>
      </c>
      <c r="Z90" s="67"/>
      <c r="AA90" s="67"/>
      <c r="AB90" s="67"/>
      <c r="AC90" s="67">
        <v>1</v>
      </c>
      <c r="AD90" s="67"/>
      <c r="AE90" s="68"/>
      <c r="AF90" s="67">
        <f t="shared" si="3"/>
        <v>3</v>
      </c>
      <c r="AG90" s="69">
        <v>83.17</v>
      </c>
      <c r="AH90" s="69">
        <f t="shared" si="2"/>
        <v>249.51</v>
      </c>
      <c r="AI90" s="211">
        <f>SUM(AH90:AH93)</f>
        <v>5606.83</v>
      </c>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row>
    <row r="91" spans="1:89" s="1" customFormat="1" ht="180" customHeight="1" x14ac:dyDescent="0.25">
      <c r="A91" s="220"/>
      <c r="B91" s="130">
        <v>89</v>
      </c>
      <c r="C91" s="235"/>
      <c r="D91" s="64" t="s">
        <v>607</v>
      </c>
      <c r="E91" s="64" t="s">
        <v>434</v>
      </c>
      <c r="F91" s="92" t="s">
        <v>577</v>
      </c>
      <c r="G91" s="65" t="s">
        <v>132</v>
      </c>
      <c r="H91" s="65"/>
      <c r="I91" s="64" t="s">
        <v>120</v>
      </c>
      <c r="J91" s="64" t="s">
        <v>6</v>
      </c>
      <c r="K91" s="111"/>
      <c r="L91" s="99" t="s">
        <v>240</v>
      </c>
      <c r="M91" s="99" t="s">
        <v>481</v>
      </c>
      <c r="N91" s="89" t="s">
        <v>241</v>
      </c>
      <c r="O91" s="67"/>
      <c r="P91" s="67"/>
      <c r="Q91" s="67"/>
      <c r="R91" s="67"/>
      <c r="S91" s="67"/>
      <c r="T91" s="67"/>
      <c r="U91" s="67"/>
      <c r="V91" s="67"/>
      <c r="W91" s="67"/>
      <c r="X91" s="67"/>
      <c r="Y91" s="67"/>
      <c r="Z91" s="67"/>
      <c r="AA91" s="67">
        <v>6</v>
      </c>
      <c r="AB91" s="67"/>
      <c r="AC91" s="67">
        <v>1</v>
      </c>
      <c r="AD91" s="67"/>
      <c r="AE91" s="68"/>
      <c r="AF91" s="67">
        <f t="shared" si="3"/>
        <v>7</v>
      </c>
      <c r="AG91" s="69">
        <v>85.12</v>
      </c>
      <c r="AH91" s="69">
        <f t="shared" si="2"/>
        <v>595.84</v>
      </c>
      <c r="AI91" s="21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row>
    <row r="92" spans="1:89" s="1" customFormat="1" ht="180" customHeight="1" x14ac:dyDescent="0.25">
      <c r="A92" s="220"/>
      <c r="B92" s="130">
        <v>90</v>
      </c>
      <c r="C92" s="235"/>
      <c r="D92" s="64" t="s">
        <v>608</v>
      </c>
      <c r="E92" s="64" t="s">
        <v>435</v>
      </c>
      <c r="F92" s="92" t="s">
        <v>578</v>
      </c>
      <c r="G92" s="65" t="s">
        <v>133</v>
      </c>
      <c r="H92" s="64"/>
      <c r="I92" s="64"/>
      <c r="J92" s="64" t="s">
        <v>6</v>
      </c>
      <c r="K92" s="111"/>
      <c r="L92" s="99" t="s">
        <v>240</v>
      </c>
      <c r="M92" s="99" t="s">
        <v>445</v>
      </c>
      <c r="N92" s="89" t="s">
        <v>241</v>
      </c>
      <c r="O92" s="67"/>
      <c r="P92" s="67"/>
      <c r="Q92" s="67"/>
      <c r="R92" s="67"/>
      <c r="S92" s="67"/>
      <c r="T92" s="67"/>
      <c r="U92" s="67"/>
      <c r="V92" s="67"/>
      <c r="W92" s="67"/>
      <c r="X92" s="67"/>
      <c r="Y92" s="67">
        <v>5</v>
      </c>
      <c r="Z92" s="67"/>
      <c r="AA92" s="67">
        <v>9</v>
      </c>
      <c r="AB92" s="67"/>
      <c r="AC92" s="67">
        <v>1</v>
      </c>
      <c r="AD92" s="67"/>
      <c r="AE92" s="68"/>
      <c r="AF92" s="67">
        <f t="shared" si="3"/>
        <v>15</v>
      </c>
      <c r="AG92" s="69">
        <v>195.4</v>
      </c>
      <c r="AH92" s="69">
        <f t="shared" si="2"/>
        <v>2931</v>
      </c>
      <c r="AI92" s="21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row>
    <row r="93" spans="1:89" s="1" customFormat="1" ht="180" customHeight="1" x14ac:dyDescent="0.25">
      <c r="A93" s="220"/>
      <c r="B93" s="130">
        <v>91</v>
      </c>
      <c r="C93" s="236"/>
      <c r="D93" s="64" t="s">
        <v>609</v>
      </c>
      <c r="E93" s="64" t="s">
        <v>436</v>
      </c>
      <c r="F93" s="92" t="s">
        <v>579</v>
      </c>
      <c r="G93" s="65" t="s">
        <v>134</v>
      </c>
      <c r="H93" s="64"/>
      <c r="I93" s="64" t="s">
        <v>120</v>
      </c>
      <c r="J93" s="64" t="s">
        <v>135</v>
      </c>
      <c r="K93" s="111"/>
      <c r="L93" s="99" t="s">
        <v>285</v>
      </c>
      <c r="M93" s="99" t="s">
        <v>462</v>
      </c>
      <c r="N93" s="89" t="s">
        <v>241</v>
      </c>
      <c r="O93" s="67"/>
      <c r="P93" s="67"/>
      <c r="Q93" s="67"/>
      <c r="R93" s="67"/>
      <c r="S93" s="67"/>
      <c r="T93" s="67"/>
      <c r="U93" s="67"/>
      <c r="V93" s="67">
        <v>1</v>
      </c>
      <c r="W93" s="67"/>
      <c r="X93" s="67"/>
      <c r="Y93" s="67"/>
      <c r="Z93" s="67"/>
      <c r="AA93" s="67">
        <v>5</v>
      </c>
      <c r="AB93" s="67">
        <v>5</v>
      </c>
      <c r="AC93" s="67">
        <v>1</v>
      </c>
      <c r="AD93" s="67"/>
      <c r="AE93" s="68"/>
      <c r="AF93" s="67">
        <f t="shared" si="3"/>
        <v>12</v>
      </c>
      <c r="AG93" s="69">
        <v>152.54</v>
      </c>
      <c r="AH93" s="69">
        <f t="shared" si="2"/>
        <v>1830.48</v>
      </c>
      <c r="AI93" s="213"/>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row>
    <row r="94" spans="1:89" s="1" customFormat="1" ht="180" customHeight="1" x14ac:dyDescent="0.25">
      <c r="A94" s="131">
        <v>31</v>
      </c>
      <c r="B94" s="35">
        <v>92</v>
      </c>
      <c r="C94" s="150" t="s">
        <v>658</v>
      </c>
      <c r="D94" s="16" t="s">
        <v>634</v>
      </c>
      <c r="E94" s="16" t="s">
        <v>437</v>
      </c>
      <c r="F94" s="56" t="s">
        <v>580</v>
      </c>
      <c r="G94" s="36" t="s">
        <v>136</v>
      </c>
      <c r="H94" s="16"/>
      <c r="I94" s="16" t="s">
        <v>120</v>
      </c>
      <c r="J94" s="16" t="s">
        <v>6</v>
      </c>
      <c r="K94" s="46"/>
      <c r="L94" s="28" t="s">
        <v>240</v>
      </c>
      <c r="M94" s="28" t="s">
        <v>463</v>
      </c>
      <c r="N94" s="82" t="s">
        <v>302</v>
      </c>
      <c r="O94" s="18"/>
      <c r="P94" s="18"/>
      <c r="Q94" s="18"/>
      <c r="R94" s="18"/>
      <c r="S94" s="18"/>
      <c r="T94" s="18"/>
      <c r="U94" s="18">
        <v>27</v>
      </c>
      <c r="V94" s="18"/>
      <c r="W94" s="18">
        <v>5</v>
      </c>
      <c r="X94" s="18"/>
      <c r="Y94" s="18">
        <v>14</v>
      </c>
      <c r="Z94" s="18"/>
      <c r="AA94" s="18"/>
      <c r="AB94" s="18"/>
      <c r="AC94" s="18">
        <v>58</v>
      </c>
      <c r="AD94" s="18"/>
      <c r="AE94" s="45">
        <v>5</v>
      </c>
      <c r="AF94" s="18">
        <f t="shared" si="3"/>
        <v>109</v>
      </c>
      <c r="AG94" s="39">
        <v>27.01</v>
      </c>
      <c r="AH94" s="39">
        <f t="shared" si="2"/>
        <v>2944.09</v>
      </c>
      <c r="AI94" s="61">
        <f>AH94</f>
        <v>2944.09</v>
      </c>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row>
    <row r="95" spans="1:89" s="1" customFormat="1" ht="180" customHeight="1" x14ac:dyDescent="0.25">
      <c r="A95" s="132">
        <v>32</v>
      </c>
      <c r="B95" s="130">
        <v>93</v>
      </c>
      <c r="C95" s="151" t="s">
        <v>660</v>
      </c>
      <c r="D95" s="64" t="s">
        <v>599</v>
      </c>
      <c r="E95" s="64" t="s">
        <v>438</v>
      </c>
      <c r="F95" s="92" t="s">
        <v>581</v>
      </c>
      <c r="G95" s="65" t="s">
        <v>137</v>
      </c>
      <c r="H95" s="64"/>
      <c r="I95" s="64" t="s">
        <v>112</v>
      </c>
      <c r="J95" s="64" t="s">
        <v>6</v>
      </c>
      <c r="K95" s="111"/>
      <c r="L95" s="99" t="s">
        <v>240</v>
      </c>
      <c r="M95" s="99" t="s">
        <v>293</v>
      </c>
      <c r="N95" s="89" t="s">
        <v>241</v>
      </c>
      <c r="O95" s="67">
        <v>4</v>
      </c>
      <c r="P95" s="67"/>
      <c r="Q95" s="67">
        <v>1</v>
      </c>
      <c r="R95" s="67"/>
      <c r="S95" s="67"/>
      <c r="T95" s="67"/>
      <c r="U95" s="67">
        <v>6</v>
      </c>
      <c r="V95" s="67"/>
      <c r="W95" s="67">
        <v>1</v>
      </c>
      <c r="X95" s="67"/>
      <c r="Y95" s="67"/>
      <c r="Z95" s="67"/>
      <c r="AA95" s="67">
        <v>2</v>
      </c>
      <c r="AB95" s="67">
        <v>1</v>
      </c>
      <c r="AC95" s="67">
        <v>3</v>
      </c>
      <c r="AD95" s="67"/>
      <c r="AE95" s="68">
        <v>4</v>
      </c>
      <c r="AF95" s="67">
        <f t="shared" si="3"/>
        <v>22</v>
      </c>
      <c r="AG95" s="69">
        <v>360.9</v>
      </c>
      <c r="AH95" s="69">
        <f t="shared" si="2"/>
        <v>7939.7999999999993</v>
      </c>
      <c r="AI95" s="91">
        <f>AH95</f>
        <v>7939.7999999999993</v>
      </c>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row>
    <row r="96" spans="1:89" s="6" customFormat="1" ht="180" customHeight="1" x14ac:dyDescent="0.25">
      <c r="A96" s="231">
        <v>33</v>
      </c>
      <c r="B96" s="134">
        <v>94</v>
      </c>
      <c r="C96" s="244" t="s">
        <v>596</v>
      </c>
      <c r="D96" s="133"/>
      <c r="E96" s="133" t="s">
        <v>439</v>
      </c>
      <c r="F96" s="135" t="s">
        <v>582</v>
      </c>
      <c r="G96" s="136" t="s">
        <v>138</v>
      </c>
      <c r="H96" s="136"/>
      <c r="I96" s="133" t="s">
        <v>96</v>
      </c>
      <c r="J96" s="133" t="s">
        <v>6</v>
      </c>
      <c r="K96" s="137"/>
      <c r="L96" s="138" t="s">
        <v>245</v>
      </c>
      <c r="M96" s="138" t="s">
        <v>294</v>
      </c>
      <c r="N96" s="139" t="s">
        <v>241</v>
      </c>
      <c r="O96" s="140"/>
      <c r="P96" s="140"/>
      <c r="Q96" s="140"/>
      <c r="R96" s="140"/>
      <c r="S96" s="140"/>
      <c r="T96" s="140"/>
      <c r="U96" s="140">
        <v>9</v>
      </c>
      <c r="V96" s="140"/>
      <c r="W96" s="140">
        <v>1</v>
      </c>
      <c r="X96" s="140"/>
      <c r="Y96" s="140"/>
      <c r="Z96" s="140"/>
      <c r="AA96" s="140"/>
      <c r="AB96" s="140"/>
      <c r="AC96" s="140"/>
      <c r="AD96" s="140"/>
      <c r="AE96" s="141">
        <v>4</v>
      </c>
      <c r="AF96" s="140">
        <f t="shared" si="3"/>
        <v>14</v>
      </c>
      <c r="AG96" s="142"/>
      <c r="AH96" s="142">
        <f t="shared" si="2"/>
        <v>0</v>
      </c>
      <c r="AI96" s="232">
        <f>SUM(AH96:AH100)</f>
        <v>0</v>
      </c>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row>
    <row r="97" spans="1:89" s="6" customFormat="1" ht="180" customHeight="1" x14ac:dyDescent="0.25">
      <c r="A97" s="231"/>
      <c r="B97" s="134">
        <v>95</v>
      </c>
      <c r="C97" s="244"/>
      <c r="D97" s="133"/>
      <c r="E97" s="133" t="s">
        <v>440</v>
      </c>
      <c r="F97" s="135" t="s">
        <v>583</v>
      </c>
      <c r="G97" s="136" t="s">
        <v>139</v>
      </c>
      <c r="H97" s="136"/>
      <c r="I97" s="133" t="s">
        <v>96</v>
      </c>
      <c r="J97" s="133" t="s">
        <v>140</v>
      </c>
      <c r="K97" s="137"/>
      <c r="L97" s="138" t="s">
        <v>295</v>
      </c>
      <c r="M97" s="138" t="s">
        <v>296</v>
      </c>
      <c r="N97" s="139" t="s">
        <v>241</v>
      </c>
      <c r="O97" s="140">
        <v>6</v>
      </c>
      <c r="P97" s="140"/>
      <c r="Q97" s="140">
        <v>1</v>
      </c>
      <c r="R97" s="140"/>
      <c r="S97" s="140"/>
      <c r="T97" s="140"/>
      <c r="U97" s="140">
        <v>13</v>
      </c>
      <c r="V97" s="140">
        <v>1</v>
      </c>
      <c r="W97" s="140">
        <v>1</v>
      </c>
      <c r="X97" s="140"/>
      <c r="Y97" s="140">
        <v>2</v>
      </c>
      <c r="Z97" s="140"/>
      <c r="AA97" s="140">
        <v>6</v>
      </c>
      <c r="AB97" s="140"/>
      <c r="AC97" s="140">
        <v>3</v>
      </c>
      <c r="AD97" s="140"/>
      <c r="AE97" s="141">
        <v>2</v>
      </c>
      <c r="AF97" s="140">
        <f t="shared" si="3"/>
        <v>35</v>
      </c>
      <c r="AG97" s="142"/>
      <c r="AH97" s="142">
        <f t="shared" si="2"/>
        <v>0</v>
      </c>
      <c r="AI97" s="237"/>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row>
    <row r="98" spans="1:89" s="6" customFormat="1" ht="180" customHeight="1" x14ac:dyDescent="0.25">
      <c r="A98" s="231"/>
      <c r="B98" s="134">
        <v>96</v>
      </c>
      <c r="C98" s="244"/>
      <c r="D98" s="133"/>
      <c r="E98" s="133" t="s">
        <v>440</v>
      </c>
      <c r="F98" s="143" t="s">
        <v>584</v>
      </c>
      <c r="G98" s="136" t="s">
        <v>141</v>
      </c>
      <c r="H98" s="136"/>
      <c r="I98" s="133" t="s">
        <v>96</v>
      </c>
      <c r="J98" s="133" t="s">
        <v>142</v>
      </c>
      <c r="K98" s="137"/>
      <c r="L98" s="138" t="s">
        <v>297</v>
      </c>
      <c r="M98" s="138" t="s">
        <v>298</v>
      </c>
      <c r="N98" s="139" t="s">
        <v>241</v>
      </c>
      <c r="O98" s="140"/>
      <c r="P98" s="140"/>
      <c r="Q98" s="140"/>
      <c r="R98" s="140"/>
      <c r="S98" s="140"/>
      <c r="T98" s="140"/>
      <c r="U98" s="140">
        <v>45</v>
      </c>
      <c r="V98" s="140">
        <v>50</v>
      </c>
      <c r="W98" s="140">
        <v>1</v>
      </c>
      <c r="X98" s="140"/>
      <c r="Y98" s="140"/>
      <c r="Z98" s="140"/>
      <c r="AA98" s="140"/>
      <c r="AB98" s="140"/>
      <c r="AC98" s="140"/>
      <c r="AD98" s="140"/>
      <c r="AE98" s="141"/>
      <c r="AF98" s="140">
        <f t="shared" si="3"/>
        <v>96</v>
      </c>
      <c r="AG98" s="142"/>
      <c r="AH98" s="142">
        <f t="shared" si="2"/>
        <v>0</v>
      </c>
      <c r="AI98" s="237"/>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row>
    <row r="99" spans="1:89" s="6" customFormat="1" ht="180" customHeight="1" x14ac:dyDescent="0.25">
      <c r="A99" s="231"/>
      <c r="B99" s="134">
        <v>97</v>
      </c>
      <c r="C99" s="244"/>
      <c r="D99" s="133"/>
      <c r="E99" s="133" t="s">
        <v>441</v>
      </c>
      <c r="F99" s="135" t="s">
        <v>496</v>
      </c>
      <c r="G99" s="136" t="s">
        <v>143</v>
      </c>
      <c r="H99" s="136"/>
      <c r="I99" s="133" t="s">
        <v>96</v>
      </c>
      <c r="J99" s="133" t="s">
        <v>6</v>
      </c>
      <c r="K99" s="137"/>
      <c r="L99" s="138" t="s">
        <v>245</v>
      </c>
      <c r="M99" s="138" t="s">
        <v>299</v>
      </c>
      <c r="N99" s="139" t="s">
        <v>241</v>
      </c>
      <c r="O99" s="140">
        <v>12</v>
      </c>
      <c r="P99" s="140"/>
      <c r="Q99" s="140"/>
      <c r="R99" s="140"/>
      <c r="S99" s="140"/>
      <c r="T99" s="140"/>
      <c r="U99" s="140">
        <v>42</v>
      </c>
      <c r="V99" s="140">
        <v>4</v>
      </c>
      <c r="W99" s="140">
        <v>10</v>
      </c>
      <c r="X99" s="140"/>
      <c r="Y99" s="140"/>
      <c r="Z99" s="140"/>
      <c r="AA99" s="140"/>
      <c r="AB99" s="140"/>
      <c r="AC99" s="140">
        <v>1</v>
      </c>
      <c r="AD99" s="140"/>
      <c r="AE99" s="141">
        <v>5</v>
      </c>
      <c r="AF99" s="140">
        <f t="shared" si="3"/>
        <v>74</v>
      </c>
      <c r="AG99" s="142"/>
      <c r="AH99" s="142">
        <f t="shared" si="2"/>
        <v>0</v>
      </c>
      <c r="AI99" s="237"/>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row>
    <row r="100" spans="1:89" s="6" customFormat="1" ht="180" customHeight="1" x14ac:dyDescent="0.25">
      <c r="A100" s="231"/>
      <c r="B100" s="134">
        <v>98</v>
      </c>
      <c r="C100" s="244"/>
      <c r="D100" s="133"/>
      <c r="E100" s="133" t="s">
        <v>519</v>
      </c>
      <c r="F100" s="135" t="s">
        <v>585</v>
      </c>
      <c r="G100" s="136" t="s">
        <v>144</v>
      </c>
      <c r="H100" s="136"/>
      <c r="I100" s="133" t="s">
        <v>96</v>
      </c>
      <c r="J100" s="133" t="s">
        <v>6</v>
      </c>
      <c r="K100" s="137"/>
      <c r="L100" s="140" t="s">
        <v>245</v>
      </c>
      <c r="M100" s="140" t="s">
        <v>319</v>
      </c>
      <c r="N100" s="139" t="s">
        <v>241</v>
      </c>
      <c r="O100" s="140"/>
      <c r="P100" s="140"/>
      <c r="Q100" s="140"/>
      <c r="R100" s="140"/>
      <c r="S100" s="140"/>
      <c r="T100" s="140"/>
      <c r="U100" s="140">
        <v>4</v>
      </c>
      <c r="V100" s="140">
        <v>1</v>
      </c>
      <c r="W100" s="140">
        <v>1</v>
      </c>
      <c r="X100" s="140"/>
      <c r="Y100" s="140"/>
      <c r="Z100" s="140"/>
      <c r="AA100" s="140"/>
      <c r="AB100" s="140"/>
      <c r="AC100" s="140">
        <v>1</v>
      </c>
      <c r="AD100" s="140"/>
      <c r="AE100" s="141"/>
      <c r="AF100" s="140">
        <f t="shared" si="3"/>
        <v>7</v>
      </c>
      <c r="AG100" s="142"/>
      <c r="AH100" s="142">
        <f t="shared" si="2"/>
        <v>0</v>
      </c>
      <c r="AI100" s="233"/>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row>
    <row r="101" spans="1:89" s="1" customFormat="1" ht="180" customHeight="1" x14ac:dyDescent="0.25">
      <c r="A101" s="220">
        <v>34</v>
      </c>
      <c r="B101" s="130">
        <v>99</v>
      </c>
      <c r="C101" s="245" t="s">
        <v>656</v>
      </c>
      <c r="D101" s="112" t="s">
        <v>679</v>
      </c>
      <c r="E101" s="112" t="s">
        <v>145</v>
      </c>
      <c r="F101" s="92" t="s">
        <v>495</v>
      </c>
      <c r="G101" s="65" t="s">
        <v>146</v>
      </c>
      <c r="H101" s="65"/>
      <c r="I101" s="64" t="s">
        <v>147</v>
      </c>
      <c r="J101" s="64" t="s">
        <v>6</v>
      </c>
      <c r="K101" s="64"/>
      <c r="L101" s="64" t="s">
        <v>305</v>
      </c>
      <c r="M101" s="64" t="s">
        <v>300</v>
      </c>
      <c r="N101" s="89" t="s">
        <v>302</v>
      </c>
      <c r="O101" s="64">
        <v>10</v>
      </c>
      <c r="P101" s="64"/>
      <c r="Q101" s="64"/>
      <c r="R101" s="64"/>
      <c r="S101" s="64"/>
      <c r="T101" s="64">
        <v>15</v>
      </c>
      <c r="U101" s="64">
        <v>6</v>
      </c>
      <c r="V101" s="64">
        <v>20</v>
      </c>
      <c r="W101" s="64"/>
      <c r="X101" s="64"/>
      <c r="Y101" s="64">
        <v>18</v>
      </c>
      <c r="Z101" s="64">
        <v>10</v>
      </c>
      <c r="AA101" s="64"/>
      <c r="AB101" s="64"/>
      <c r="AC101" s="64"/>
      <c r="AD101" s="64"/>
      <c r="AE101" s="97"/>
      <c r="AF101" s="67">
        <f t="shared" si="3"/>
        <v>79</v>
      </c>
      <c r="AG101" s="69">
        <v>25.85</v>
      </c>
      <c r="AH101" s="69">
        <f t="shared" si="2"/>
        <v>2042.15</v>
      </c>
      <c r="AI101" s="211">
        <f>SUM(AH101:AH104)</f>
        <v>19675.32</v>
      </c>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row>
    <row r="102" spans="1:89" s="1" customFormat="1" ht="180" customHeight="1" x14ac:dyDescent="0.25">
      <c r="A102" s="220"/>
      <c r="B102" s="130">
        <v>100</v>
      </c>
      <c r="C102" s="246"/>
      <c r="D102" s="112" t="s">
        <v>680</v>
      </c>
      <c r="E102" s="112" t="s">
        <v>148</v>
      </c>
      <c r="F102" s="113" t="s">
        <v>369</v>
      </c>
      <c r="G102" s="102" t="s">
        <v>149</v>
      </c>
      <c r="H102" s="102"/>
      <c r="I102" s="102" t="s">
        <v>150</v>
      </c>
      <c r="J102" s="98" t="s">
        <v>151</v>
      </c>
      <c r="K102" s="108"/>
      <c r="L102" s="88" t="s">
        <v>301</v>
      </c>
      <c r="M102" s="88" t="s">
        <v>482</v>
      </c>
      <c r="N102" s="89" t="s">
        <v>302</v>
      </c>
      <c r="O102" s="88">
        <v>30</v>
      </c>
      <c r="P102" s="88"/>
      <c r="Q102" s="88"/>
      <c r="R102" s="88"/>
      <c r="S102" s="88"/>
      <c r="T102" s="88"/>
      <c r="U102" s="67">
        <v>35</v>
      </c>
      <c r="V102" s="67">
        <v>20</v>
      </c>
      <c r="W102" s="67">
        <v>30</v>
      </c>
      <c r="X102" s="67"/>
      <c r="Y102" s="67">
        <v>33</v>
      </c>
      <c r="Z102" s="67">
        <v>10</v>
      </c>
      <c r="AA102" s="67">
        <v>15</v>
      </c>
      <c r="AB102" s="88">
        <v>15</v>
      </c>
      <c r="AC102" s="88"/>
      <c r="AD102" s="88">
        <v>5</v>
      </c>
      <c r="AE102" s="90">
        <v>10</v>
      </c>
      <c r="AF102" s="67">
        <f t="shared" si="3"/>
        <v>203</v>
      </c>
      <c r="AG102" s="69">
        <v>13.49</v>
      </c>
      <c r="AH102" s="69">
        <f t="shared" si="2"/>
        <v>2738.4700000000003</v>
      </c>
      <c r="AI102" s="21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row>
    <row r="103" spans="1:89" s="7" customFormat="1" ht="180" customHeight="1" x14ac:dyDescent="0.25">
      <c r="A103" s="220"/>
      <c r="B103" s="130">
        <v>101</v>
      </c>
      <c r="C103" s="246"/>
      <c r="D103" s="64" t="e">
        <f>+D105+D104</f>
        <v>#VALUE!</v>
      </c>
      <c r="E103" s="64" t="s">
        <v>152</v>
      </c>
      <c r="F103" s="92" t="s">
        <v>493</v>
      </c>
      <c r="G103" s="65" t="s">
        <v>153</v>
      </c>
      <c r="H103" s="65"/>
      <c r="I103" s="64" t="s">
        <v>154</v>
      </c>
      <c r="J103" s="64" t="s">
        <v>142</v>
      </c>
      <c r="K103" s="88"/>
      <c r="L103" s="88" t="s">
        <v>458</v>
      </c>
      <c r="M103" s="88" t="s">
        <v>459</v>
      </c>
      <c r="N103" s="89" t="s">
        <v>302</v>
      </c>
      <c r="O103" s="88">
        <v>30</v>
      </c>
      <c r="P103" s="88"/>
      <c r="Q103" s="88"/>
      <c r="R103" s="88"/>
      <c r="S103" s="88"/>
      <c r="T103" s="88">
        <v>100</v>
      </c>
      <c r="U103" s="88">
        <v>12</v>
      </c>
      <c r="V103" s="88">
        <v>600</v>
      </c>
      <c r="W103" s="88"/>
      <c r="X103" s="88"/>
      <c r="Y103" s="88">
        <v>28</v>
      </c>
      <c r="Z103" s="88"/>
      <c r="AA103" s="88">
        <v>10</v>
      </c>
      <c r="AB103" s="88">
        <v>5</v>
      </c>
      <c r="AC103" s="88"/>
      <c r="AD103" s="88"/>
      <c r="AE103" s="90"/>
      <c r="AF103" s="67">
        <f t="shared" si="3"/>
        <v>785</v>
      </c>
      <c r="AG103" s="69">
        <v>3.02</v>
      </c>
      <c r="AH103" s="69">
        <f t="shared" si="2"/>
        <v>2370.6999999999998</v>
      </c>
      <c r="AI103" s="212"/>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row>
    <row r="104" spans="1:89" ht="180" customHeight="1" x14ac:dyDescent="0.25">
      <c r="A104" s="220"/>
      <c r="B104" s="130">
        <v>102</v>
      </c>
      <c r="C104" s="247"/>
      <c r="D104" s="64" t="s">
        <v>681</v>
      </c>
      <c r="E104" s="64" t="s">
        <v>155</v>
      </c>
      <c r="F104" s="92" t="s">
        <v>494</v>
      </c>
      <c r="G104" s="65" t="s">
        <v>156</v>
      </c>
      <c r="H104" s="65"/>
      <c r="I104" s="64" t="s">
        <v>157</v>
      </c>
      <c r="J104" s="64" t="s">
        <v>6</v>
      </c>
      <c r="K104" s="108"/>
      <c r="L104" s="64" t="s">
        <v>305</v>
      </c>
      <c r="M104" s="64" t="s">
        <v>300</v>
      </c>
      <c r="N104" s="89" t="s">
        <v>302</v>
      </c>
      <c r="O104" s="88"/>
      <c r="P104" s="88"/>
      <c r="Q104" s="88"/>
      <c r="R104" s="88"/>
      <c r="S104" s="88"/>
      <c r="T104" s="88">
        <v>26</v>
      </c>
      <c r="U104" s="88">
        <v>4</v>
      </c>
      <c r="V104" s="88"/>
      <c r="W104" s="88"/>
      <c r="X104" s="88"/>
      <c r="Y104" s="88">
        <v>8</v>
      </c>
      <c r="Z104" s="88">
        <v>20</v>
      </c>
      <c r="AA104" s="88"/>
      <c r="AB104" s="88"/>
      <c r="AC104" s="88">
        <v>4</v>
      </c>
      <c r="AD104" s="88"/>
      <c r="AE104" s="90"/>
      <c r="AF104" s="67">
        <f t="shared" si="3"/>
        <v>62</v>
      </c>
      <c r="AG104" s="69">
        <v>202</v>
      </c>
      <c r="AH104" s="69">
        <f t="shared" si="2"/>
        <v>12524</v>
      </c>
      <c r="AI104" s="213"/>
    </row>
    <row r="105" spans="1:89" ht="180" customHeight="1" x14ac:dyDescent="0.25">
      <c r="A105" s="224">
        <v>35</v>
      </c>
      <c r="B105" s="35">
        <v>103</v>
      </c>
      <c r="C105" s="226" t="s">
        <v>664</v>
      </c>
      <c r="D105" s="16" t="s">
        <v>600</v>
      </c>
      <c r="E105" s="16" t="s">
        <v>158</v>
      </c>
      <c r="F105" s="56" t="s">
        <v>370</v>
      </c>
      <c r="G105" s="36" t="s">
        <v>159</v>
      </c>
      <c r="H105" s="36" t="s">
        <v>160</v>
      </c>
      <c r="I105" s="16" t="s">
        <v>161</v>
      </c>
      <c r="J105" s="16" t="s">
        <v>6</v>
      </c>
      <c r="K105" s="49"/>
      <c r="L105" s="17" t="s">
        <v>454</v>
      </c>
      <c r="M105" s="17" t="s">
        <v>457</v>
      </c>
      <c r="N105" s="82" t="s">
        <v>265</v>
      </c>
      <c r="O105" s="17"/>
      <c r="P105" s="17"/>
      <c r="Q105" s="17">
        <v>20</v>
      </c>
      <c r="R105" s="17"/>
      <c r="S105" s="17"/>
      <c r="T105" s="17"/>
      <c r="U105" s="17">
        <v>5</v>
      </c>
      <c r="V105" s="17"/>
      <c r="W105" s="17"/>
      <c r="X105" s="17"/>
      <c r="Y105" s="17">
        <v>20</v>
      </c>
      <c r="Z105" s="17"/>
      <c r="AA105" s="17">
        <v>62</v>
      </c>
      <c r="AB105" s="17"/>
      <c r="AC105" s="17"/>
      <c r="AD105" s="17"/>
      <c r="AE105" s="38"/>
      <c r="AF105" s="18">
        <f t="shared" si="3"/>
        <v>107</v>
      </c>
      <c r="AG105" s="39">
        <v>109.5</v>
      </c>
      <c r="AH105" s="39">
        <f t="shared" si="2"/>
        <v>11716.5</v>
      </c>
      <c r="AI105" s="205">
        <f>SUM(AH105:AH106)</f>
        <v>16738.3</v>
      </c>
    </row>
    <row r="106" spans="1:89" ht="180" customHeight="1" x14ac:dyDescent="0.25">
      <c r="A106" s="224"/>
      <c r="B106" s="35">
        <v>104</v>
      </c>
      <c r="C106" s="228"/>
      <c r="D106" s="16" t="s">
        <v>600</v>
      </c>
      <c r="E106" s="16" t="s">
        <v>158</v>
      </c>
      <c r="F106" s="56" t="s">
        <v>370</v>
      </c>
      <c r="G106" s="36" t="s">
        <v>159</v>
      </c>
      <c r="H106" s="36" t="s">
        <v>162</v>
      </c>
      <c r="I106" s="16" t="s">
        <v>163</v>
      </c>
      <c r="J106" s="16" t="s">
        <v>6</v>
      </c>
      <c r="K106" s="49"/>
      <c r="L106" s="17" t="s">
        <v>454</v>
      </c>
      <c r="M106" s="17" t="s">
        <v>455</v>
      </c>
      <c r="N106" s="82" t="s">
        <v>265</v>
      </c>
      <c r="O106" s="17"/>
      <c r="P106" s="17"/>
      <c r="Q106" s="17"/>
      <c r="R106" s="17"/>
      <c r="S106" s="17"/>
      <c r="T106" s="17"/>
      <c r="U106" s="17">
        <v>3</v>
      </c>
      <c r="V106" s="17"/>
      <c r="W106" s="17"/>
      <c r="X106" s="17"/>
      <c r="Y106" s="17">
        <v>17</v>
      </c>
      <c r="Z106" s="17"/>
      <c r="AA106" s="17">
        <v>11</v>
      </c>
      <c r="AB106" s="17">
        <v>4</v>
      </c>
      <c r="AC106" s="17"/>
      <c r="AD106" s="17"/>
      <c r="AE106" s="38"/>
      <c r="AF106" s="18">
        <f t="shared" si="3"/>
        <v>35</v>
      </c>
      <c r="AG106" s="39">
        <v>143.47999999999999</v>
      </c>
      <c r="AH106" s="39">
        <f t="shared" si="2"/>
        <v>5021.7999999999993</v>
      </c>
      <c r="AI106" s="207"/>
    </row>
    <row r="107" spans="1:89" ht="180" customHeight="1" x14ac:dyDescent="0.25">
      <c r="A107" s="225">
        <v>36</v>
      </c>
      <c r="B107" s="130">
        <v>105</v>
      </c>
      <c r="C107" s="234" t="s">
        <v>664</v>
      </c>
      <c r="D107" s="64" t="s">
        <v>635</v>
      </c>
      <c r="E107" s="64" t="s">
        <v>164</v>
      </c>
      <c r="F107" s="92" t="s">
        <v>489</v>
      </c>
      <c r="G107" s="65" t="s">
        <v>165</v>
      </c>
      <c r="H107" s="65" t="s">
        <v>160</v>
      </c>
      <c r="I107" s="64" t="s">
        <v>166</v>
      </c>
      <c r="J107" s="64" t="s">
        <v>73</v>
      </c>
      <c r="K107" s="114"/>
      <c r="L107" s="88" t="s">
        <v>249</v>
      </c>
      <c r="M107" s="88" t="s">
        <v>456</v>
      </c>
      <c r="N107" s="89" t="s">
        <v>265</v>
      </c>
      <c r="O107" s="88"/>
      <c r="P107" s="88"/>
      <c r="Q107" s="88"/>
      <c r="R107" s="88"/>
      <c r="S107" s="88"/>
      <c r="T107" s="88"/>
      <c r="U107" s="88"/>
      <c r="V107" s="88"/>
      <c r="W107" s="88">
        <v>2</v>
      </c>
      <c r="X107" s="88"/>
      <c r="Y107" s="88"/>
      <c r="Z107" s="88"/>
      <c r="AA107" s="88">
        <v>35</v>
      </c>
      <c r="AB107" s="88"/>
      <c r="AC107" s="88"/>
      <c r="AD107" s="88"/>
      <c r="AE107" s="90"/>
      <c r="AF107" s="67">
        <f t="shared" si="3"/>
        <v>37</v>
      </c>
      <c r="AG107" s="69">
        <v>34.39</v>
      </c>
      <c r="AH107" s="69">
        <f t="shared" si="2"/>
        <v>1272.43</v>
      </c>
      <c r="AI107" s="208">
        <f>SUM(AH107:AH108)</f>
        <v>3704.62</v>
      </c>
    </row>
    <row r="108" spans="1:89" ht="180" customHeight="1" x14ac:dyDescent="0.25">
      <c r="A108" s="225"/>
      <c r="B108" s="130">
        <v>106</v>
      </c>
      <c r="C108" s="236"/>
      <c r="D108" s="64" t="s">
        <v>635</v>
      </c>
      <c r="E108" s="64" t="s">
        <v>164</v>
      </c>
      <c r="F108" s="92" t="s">
        <v>489</v>
      </c>
      <c r="G108" s="65" t="s">
        <v>165</v>
      </c>
      <c r="H108" s="65" t="s">
        <v>162</v>
      </c>
      <c r="I108" s="64" t="s">
        <v>167</v>
      </c>
      <c r="J108" s="64"/>
      <c r="K108" s="114"/>
      <c r="L108" s="88" t="s">
        <v>249</v>
      </c>
      <c r="M108" s="88" t="s">
        <v>453</v>
      </c>
      <c r="N108" s="89" t="s">
        <v>265</v>
      </c>
      <c r="O108" s="88"/>
      <c r="P108" s="88"/>
      <c r="Q108" s="88"/>
      <c r="R108" s="88"/>
      <c r="S108" s="88"/>
      <c r="T108" s="88"/>
      <c r="U108" s="88"/>
      <c r="V108" s="88"/>
      <c r="W108" s="88">
        <v>10</v>
      </c>
      <c r="X108" s="88"/>
      <c r="Y108" s="88"/>
      <c r="Z108" s="88"/>
      <c r="AA108" s="88">
        <v>40</v>
      </c>
      <c r="AB108" s="88">
        <v>1</v>
      </c>
      <c r="AC108" s="88"/>
      <c r="AD108" s="88"/>
      <c r="AE108" s="90"/>
      <c r="AF108" s="67">
        <f t="shared" si="3"/>
        <v>51</v>
      </c>
      <c r="AG108" s="69">
        <v>47.69</v>
      </c>
      <c r="AH108" s="69">
        <f t="shared" si="2"/>
        <v>2432.19</v>
      </c>
      <c r="AI108" s="210"/>
    </row>
    <row r="109" spans="1:89" ht="180" customHeight="1" x14ac:dyDescent="0.25">
      <c r="A109" s="224">
        <v>37</v>
      </c>
      <c r="B109" s="35">
        <v>107</v>
      </c>
      <c r="C109" s="226" t="s">
        <v>658</v>
      </c>
      <c r="D109" s="16" t="s">
        <v>612</v>
      </c>
      <c r="E109" s="16" t="s">
        <v>168</v>
      </c>
      <c r="F109" s="56" t="s">
        <v>490</v>
      </c>
      <c r="G109" s="36" t="s">
        <v>169</v>
      </c>
      <c r="H109" s="36"/>
      <c r="I109" s="16" t="s">
        <v>170</v>
      </c>
      <c r="J109" s="16" t="s">
        <v>140</v>
      </c>
      <c r="K109" s="50"/>
      <c r="L109" s="17" t="s">
        <v>321</v>
      </c>
      <c r="M109" s="17" t="s">
        <v>320</v>
      </c>
      <c r="N109" s="82" t="s">
        <v>241</v>
      </c>
      <c r="O109" s="17"/>
      <c r="P109" s="17"/>
      <c r="Q109" s="17"/>
      <c r="R109" s="17"/>
      <c r="S109" s="17"/>
      <c r="T109" s="17"/>
      <c r="U109" s="17">
        <v>50</v>
      </c>
      <c r="V109" s="17"/>
      <c r="W109" s="17">
        <v>1</v>
      </c>
      <c r="X109" s="17"/>
      <c r="Y109" s="17">
        <v>6</v>
      </c>
      <c r="Z109" s="17">
        <v>10</v>
      </c>
      <c r="AA109" s="17">
        <v>2</v>
      </c>
      <c r="AB109" s="17"/>
      <c r="AC109" s="17">
        <v>1</v>
      </c>
      <c r="AD109" s="17"/>
      <c r="AE109" s="38"/>
      <c r="AF109" s="18">
        <f t="shared" si="3"/>
        <v>70</v>
      </c>
      <c r="AG109" s="39">
        <v>110.5</v>
      </c>
      <c r="AH109" s="39">
        <f t="shared" si="2"/>
        <v>7735</v>
      </c>
      <c r="AI109" s="205">
        <f>SUM(AH109:AH110)</f>
        <v>17649.849999999999</v>
      </c>
    </row>
    <row r="110" spans="1:89" ht="180" customHeight="1" x14ac:dyDescent="0.25">
      <c r="A110" s="224"/>
      <c r="B110" s="35">
        <v>108</v>
      </c>
      <c r="C110" s="228"/>
      <c r="D110" s="16" t="s">
        <v>613</v>
      </c>
      <c r="E110" s="16" t="s">
        <v>171</v>
      </c>
      <c r="F110" s="56" t="s">
        <v>501</v>
      </c>
      <c r="G110" s="36" t="s">
        <v>172</v>
      </c>
      <c r="H110" s="36"/>
      <c r="I110" s="16" t="s">
        <v>170</v>
      </c>
      <c r="J110" s="16" t="s">
        <v>140</v>
      </c>
      <c r="K110" s="50"/>
      <c r="L110" s="17" t="s">
        <v>323</v>
      </c>
      <c r="M110" s="17" t="s">
        <v>322</v>
      </c>
      <c r="N110" s="82" t="s">
        <v>302</v>
      </c>
      <c r="O110" s="17">
        <v>1</v>
      </c>
      <c r="P110" s="17"/>
      <c r="Q110" s="17">
        <v>1</v>
      </c>
      <c r="R110" s="17"/>
      <c r="S110" s="17"/>
      <c r="T110" s="17"/>
      <c r="U110" s="17">
        <v>50</v>
      </c>
      <c r="V110" s="17"/>
      <c r="W110" s="17">
        <v>1</v>
      </c>
      <c r="X110" s="17"/>
      <c r="Y110" s="17"/>
      <c r="Z110" s="17">
        <v>10</v>
      </c>
      <c r="AA110" s="17">
        <v>2</v>
      </c>
      <c r="AB110" s="17"/>
      <c r="AC110" s="17">
        <v>4</v>
      </c>
      <c r="AD110" s="17"/>
      <c r="AE110" s="38">
        <v>30</v>
      </c>
      <c r="AF110" s="18">
        <f t="shared" si="3"/>
        <v>99</v>
      </c>
      <c r="AG110" s="39">
        <v>100.15</v>
      </c>
      <c r="AH110" s="39">
        <f t="shared" si="2"/>
        <v>9914.85</v>
      </c>
      <c r="AI110" s="207"/>
    </row>
    <row r="111" spans="1:89" ht="180" customHeight="1" x14ac:dyDescent="0.25">
      <c r="A111" s="225">
        <v>38</v>
      </c>
      <c r="B111" s="130">
        <v>109</v>
      </c>
      <c r="C111" s="234" t="s">
        <v>659</v>
      </c>
      <c r="D111" s="64" t="s">
        <v>677</v>
      </c>
      <c r="E111" s="64" t="s">
        <v>173</v>
      </c>
      <c r="F111" s="92" t="s">
        <v>175</v>
      </c>
      <c r="G111" s="65" t="s">
        <v>174</v>
      </c>
      <c r="H111" s="65"/>
      <c r="I111" s="64" t="s">
        <v>371</v>
      </c>
      <c r="J111" s="64" t="s">
        <v>6</v>
      </c>
      <c r="K111" s="108"/>
      <c r="L111" s="88" t="s">
        <v>324</v>
      </c>
      <c r="M111" s="88" t="s">
        <v>325</v>
      </c>
      <c r="N111" s="89" t="s">
        <v>302</v>
      </c>
      <c r="O111" s="88"/>
      <c r="P111" s="88"/>
      <c r="Q111" s="88">
        <v>10</v>
      </c>
      <c r="R111" s="88">
        <v>5</v>
      </c>
      <c r="S111" s="88"/>
      <c r="T111" s="88">
        <v>18</v>
      </c>
      <c r="U111" s="88">
        <v>10</v>
      </c>
      <c r="V111" s="88">
        <v>30</v>
      </c>
      <c r="W111" s="88">
        <v>5</v>
      </c>
      <c r="X111" s="88"/>
      <c r="Y111" s="88">
        <v>22</v>
      </c>
      <c r="Z111" s="88">
        <v>5</v>
      </c>
      <c r="AA111" s="88">
        <v>29</v>
      </c>
      <c r="AB111" s="88"/>
      <c r="AC111" s="88">
        <v>7</v>
      </c>
      <c r="AD111" s="88">
        <v>5</v>
      </c>
      <c r="AE111" s="90">
        <v>10</v>
      </c>
      <c r="AF111" s="67">
        <f t="shared" si="3"/>
        <v>156</v>
      </c>
      <c r="AG111" s="69">
        <v>44</v>
      </c>
      <c r="AH111" s="69">
        <f t="shared" si="2"/>
        <v>6864</v>
      </c>
      <c r="AI111" s="208">
        <f>SUM(AH111:AH115)</f>
        <v>15187.4</v>
      </c>
    </row>
    <row r="112" spans="1:89" ht="180" customHeight="1" x14ac:dyDescent="0.25">
      <c r="A112" s="225"/>
      <c r="B112" s="130">
        <v>110</v>
      </c>
      <c r="C112" s="235"/>
      <c r="D112" s="64" t="s">
        <v>678</v>
      </c>
      <c r="E112" s="64" t="s">
        <v>176</v>
      </c>
      <c r="F112" s="92" t="s">
        <v>177</v>
      </c>
      <c r="G112" s="65" t="s">
        <v>372</v>
      </c>
      <c r="H112" s="65"/>
      <c r="I112" s="64" t="s">
        <v>178</v>
      </c>
      <c r="J112" s="64" t="s">
        <v>6</v>
      </c>
      <c r="K112" s="108"/>
      <c r="L112" s="88" t="s">
        <v>303</v>
      </c>
      <c r="M112" s="88" t="s">
        <v>304</v>
      </c>
      <c r="N112" s="89" t="s">
        <v>302</v>
      </c>
      <c r="O112" s="88"/>
      <c r="P112" s="88"/>
      <c r="Q112" s="88"/>
      <c r="R112" s="88"/>
      <c r="S112" s="88"/>
      <c r="T112" s="88">
        <v>5</v>
      </c>
      <c r="U112" s="88">
        <v>20</v>
      </c>
      <c r="V112" s="88">
        <v>20</v>
      </c>
      <c r="W112" s="88">
        <v>5</v>
      </c>
      <c r="X112" s="88"/>
      <c r="Y112" s="88">
        <v>10</v>
      </c>
      <c r="Z112" s="88">
        <v>10</v>
      </c>
      <c r="AA112" s="88"/>
      <c r="AB112" s="88"/>
      <c r="AC112" s="88">
        <v>1</v>
      </c>
      <c r="AD112" s="88"/>
      <c r="AE112" s="90"/>
      <c r="AF112" s="67">
        <f t="shared" si="3"/>
        <v>71</v>
      </c>
      <c r="AG112" s="69">
        <v>12.9</v>
      </c>
      <c r="AH112" s="69">
        <f t="shared" si="2"/>
        <v>915.9</v>
      </c>
      <c r="AI112" s="209"/>
    </row>
    <row r="113" spans="1:89" ht="180" customHeight="1" x14ac:dyDescent="0.25">
      <c r="A113" s="225"/>
      <c r="B113" s="130">
        <v>111</v>
      </c>
      <c r="C113" s="235"/>
      <c r="D113" s="64" t="s">
        <v>678</v>
      </c>
      <c r="E113" s="64" t="s">
        <v>176</v>
      </c>
      <c r="F113" s="92" t="s">
        <v>180</v>
      </c>
      <c r="G113" s="65" t="s">
        <v>179</v>
      </c>
      <c r="H113" s="65"/>
      <c r="I113" s="64" t="s">
        <v>181</v>
      </c>
      <c r="J113" s="64" t="s">
        <v>6</v>
      </c>
      <c r="K113" s="108"/>
      <c r="L113" s="88" t="s">
        <v>303</v>
      </c>
      <c r="M113" s="88" t="s">
        <v>451</v>
      </c>
      <c r="N113" s="89" t="s">
        <v>302</v>
      </c>
      <c r="O113" s="88"/>
      <c r="P113" s="88"/>
      <c r="Q113" s="88">
        <v>50</v>
      </c>
      <c r="R113" s="88"/>
      <c r="S113" s="88"/>
      <c r="T113" s="88">
        <v>10</v>
      </c>
      <c r="U113" s="88">
        <v>18</v>
      </c>
      <c r="V113" s="88">
        <v>10</v>
      </c>
      <c r="W113" s="88">
        <v>5</v>
      </c>
      <c r="X113" s="88"/>
      <c r="Y113" s="88">
        <v>10</v>
      </c>
      <c r="Z113" s="88">
        <v>10</v>
      </c>
      <c r="AA113" s="88">
        <v>16</v>
      </c>
      <c r="AB113" s="88"/>
      <c r="AC113" s="88">
        <v>18</v>
      </c>
      <c r="AD113" s="88">
        <v>5</v>
      </c>
      <c r="AE113" s="90"/>
      <c r="AF113" s="67">
        <f t="shared" si="3"/>
        <v>152</v>
      </c>
      <c r="AG113" s="69">
        <v>35</v>
      </c>
      <c r="AH113" s="69">
        <f t="shared" si="2"/>
        <v>5320</v>
      </c>
      <c r="AI113" s="209"/>
    </row>
    <row r="114" spans="1:89" ht="180" customHeight="1" x14ac:dyDescent="0.25">
      <c r="A114" s="225"/>
      <c r="B114" s="130">
        <v>112</v>
      </c>
      <c r="C114" s="235"/>
      <c r="D114" s="64" t="s">
        <v>678</v>
      </c>
      <c r="E114" s="64" t="s">
        <v>182</v>
      </c>
      <c r="F114" s="92" t="s">
        <v>183</v>
      </c>
      <c r="G114" s="65" t="s">
        <v>373</v>
      </c>
      <c r="H114" s="65"/>
      <c r="I114" s="64" t="s">
        <v>178</v>
      </c>
      <c r="J114" s="64" t="s">
        <v>6</v>
      </c>
      <c r="K114" s="108"/>
      <c r="L114" s="88" t="s">
        <v>303</v>
      </c>
      <c r="M114" s="88" t="s">
        <v>452</v>
      </c>
      <c r="N114" s="89" t="s">
        <v>302</v>
      </c>
      <c r="O114" s="88"/>
      <c r="P114" s="88"/>
      <c r="Q114" s="88"/>
      <c r="R114" s="88"/>
      <c r="S114" s="88"/>
      <c r="T114" s="88">
        <v>5</v>
      </c>
      <c r="U114" s="88">
        <v>5</v>
      </c>
      <c r="V114" s="88"/>
      <c r="W114" s="88">
        <v>5</v>
      </c>
      <c r="X114" s="88"/>
      <c r="Y114" s="88"/>
      <c r="Z114" s="88">
        <v>10</v>
      </c>
      <c r="AA114" s="88">
        <v>4</v>
      </c>
      <c r="AB114" s="88"/>
      <c r="AC114" s="88">
        <v>1</v>
      </c>
      <c r="AD114" s="88"/>
      <c r="AE114" s="90">
        <v>5</v>
      </c>
      <c r="AF114" s="67">
        <f t="shared" si="3"/>
        <v>35</v>
      </c>
      <c r="AG114" s="69">
        <v>14.9</v>
      </c>
      <c r="AH114" s="69">
        <f t="shared" si="2"/>
        <v>521.5</v>
      </c>
      <c r="AI114" s="209"/>
    </row>
    <row r="115" spans="1:89" ht="180" customHeight="1" x14ac:dyDescent="0.25">
      <c r="A115" s="225"/>
      <c r="B115" s="130">
        <v>113</v>
      </c>
      <c r="C115" s="236"/>
      <c r="D115" s="64" t="s">
        <v>678</v>
      </c>
      <c r="E115" s="64" t="s">
        <v>182</v>
      </c>
      <c r="F115" s="92" t="s">
        <v>185</v>
      </c>
      <c r="G115" s="65" t="s">
        <v>184</v>
      </c>
      <c r="H115" s="65"/>
      <c r="I115" s="64" t="s">
        <v>181</v>
      </c>
      <c r="J115" s="64" t="s">
        <v>6</v>
      </c>
      <c r="K115" s="108"/>
      <c r="L115" s="88" t="s">
        <v>303</v>
      </c>
      <c r="M115" s="88" t="s">
        <v>451</v>
      </c>
      <c r="N115" s="89" t="s">
        <v>302</v>
      </c>
      <c r="O115" s="88"/>
      <c r="P115" s="88"/>
      <c r="Q115" s="88"/>
      <c r="R115" s="88"/>
      <c r="S115" s="88"/>
      <c r="T115" s="88">
        <v>10</v>
      </c>
      <c r="U115" s="88">
        <v>5</v>
      </c>
      <c r="V115" s="88"/>
      <c r="W115" s="88">
        <v>5</v>
      </c>
      <c r="X115" s="88"/>
      <c r="Y115" s="88"/>
      <c r="Z115" s="88">
        <v>10</v>
      </c>
      <c r="AA115" s="88">
        <v>10</v>
      </c>
      <c r="AB115" s="88"/>
      <c r="AC115" s="88"/>
      <c r="AD115" s="88"/>
      <c r="AE115" s="90">
        <v>5</v>
      </c>
      <c r="AF115" s="67">
        <f t="shared" si="3"/>
        <v>45</v>
      </c>
      <c r="AG115" s="69">
        <v>34.799999999999997</v>
      </c>
      <c r="AH115" s="69">
        <f t="shared" si="2"/>
        <v>1565.9999999999998</v>
      </c>
      <c r="AI115" s="210"/>
    </row>
    <row r="116" spans="1:89" ht="180" customHeight="1" x14ac:dyDescent="0.25">
      <c r="A116" s="224">
        <v>39</v>
      </c>
      <c r="B116" s="35">
        <v>114</v>
      </c>
      <c r="C116" s="226" t="s">
        <v>661</v>
      </c>
      <c r="D116" s="16" t="s">
        <v>601</v>
      </c>
      <c r="E116" s="16" t="s">
        <v>186</v>
      </c>
      <c r="F116" s="56" t="s">
        <v>189</v>
      </c>
      <c r="G116" s="36" t="s">
        <v>187</v>
      </c>
      <c r="H116" s="16" t="s">
        <v>188</v>
      </c>
      <c r="I116" s="16" t="s">
        <v>190</v>
      </c>
      <c r="J116" s="16" t="s">
        <v>6</v>
      </c>
      <c r="K116" s="50"/>
      <c r="L116" s="17" t="s">
        <v>323</v>
      </c>
      <c r="M116" s="17" t="s">
        <v>450</v>
      </c>
      <c r="N116" s="82" t="s">
        <v>302</v>
      </c>
      <c r="O116" s="17">
        <v>4</v>
      </c>
      <c r="P116" s="17"/>
      <c r="Q116" s="17"/>
      <c r="R116" s="17"/>
      <c r="S116" s="17"/>
      <c r="T116" s="17">
        <v>4</v>
      </c>
      <c r="U116" s="17">
        <v>3</v>
      </c>
      <c r="V116" s="17">
        <v>2</v>
      </c>
      <c r="W116" s="17">
        <v>4</v>
      </c>
      <c r="X116" s="17">
        <v>2</v>
      </c>
      <c r="Y116" s="17">
        <v>10</v>
      </c>
      <c r="Z116" s="17">
        <v>20</v>
      </c>
      <c r="AA116" s="17">
        <v>11</v>
      </c>
      <c r="AB116" s="17">
        <v>5</v>
      </c>
      <c r="AC116" s="17"/>
      <c r="AD116" s="17"/>
      <c r="AE116" s="38">
        <v>10</v>
      </c>
      <c r="AF116" s="18">
        <f t="shared" si="3"/>
        <v>75</v>
      </c>
      <c r="AG116" s="39">
        <v>119.09</v>
      </c>
      <c r="AH116" s="39">
        <f t="shared" si="2"/>
        <v>8931.75</v>
      </c>
      <c r="AI116" s="205">
        <f>SUM(AH116:AH119)</f>
        <v>26499.949999999997</v>
      </c>
    </row>
    <row r="117" spans="1:89" ht="180" customHeight="1" x14ac:dyDescent="0.25">
      <c r="A117" s="224"/>
      <c r="B117" s="35">
        <v>115</v>
      </c>
      <c r="C117" s="227"/>
      <c r="D117" s="16" t="s">
        <v>602</v>
      </c>
      <c r="E117" s="16" t="s">
        <v>186</v>
      </c>
      <c r="F117" s="56" t="s">
        <v>189</v>
      </c>
      <c r="G117" s="36" t="s">
        <v>187</v>
      </c>
      <c r="H117" s="16" t="s">
        <v>191</v>
      </c>
      <c r="I117" s="16" t="s">
        <v>190</v>
      </c>
      <c r="J117" s="16" t="s">
        <v>6</v>
      </c>
      <c r="K117" s="50"/>
      <c r="L117" s="17" t="s">
        <v>323</v>
      </c>
      <c r="M117" s="17" t="s">
        <v>450</v>
      </c>
      <c r="N117" s="82" t="s">
        <v>241</v>
      </c>
      <c r="O117" s="17"/>
      <c r="P117" s="17"/>
      <c r="Q117" s="17"/>
      <c r="R117" s="17"/>
      <c r="S117" s="17"/>
      <c r="T117" s="17">
        <v>6</v>
      </c>
      <c r="U117" s="17">
        <v>15</v>
      </c>
      <c r="V117" s="17">
        <v>10</v>
      </c>
      <c r="W117" s="17">
        <v>24</v>
      </c>
      <c r="X117" s="17">
        <v>2</v>
      </c>
      <c r="Y117" s="17">
        <v>10</v>
      </c>
      <c r="Z117" s="17">
        <v>20</v>
      </c>
      <c r="AA117" s="17">
        <v>1</v>
      </c>
      <c r="AB117" s="17">
        <v>7</v>
      </c>
      <c r="AC117" s="17">
        <v>10</v>
      </c>
      <c r="AD117" s="17"/>
      <c r="AE117" s="38">
        <v>10</v>
      </c>
      <c r="AF117" s="18">
        <f t="shared" si="3"/>
        <v>115</v>
      </c>
      <c r="AG117" s="39">
        <v>119.09</v>
      </c>
      <c r="AH117" s="39">
        <f t="shared" si="2"/>
        <v>13695.35</v>
      </c>
      <c r="AI117" s="206"/>
    </row>
    <row r="118" spans="1:89" ht="180" customHeight="1" x14ac:dyDescent="0.25">
      <c r="A118" s="224"/>
      <c r="B118" s="35">
        <v>116</v>
      </c>
      <c r="C118" s="227"/>
      <c r="D118" s="16" t="s">
        <v>603</v>
      </c>
      <c r="E118" s="16" t="s">
        <v>192</v>
      </c>
      <c r="F118" s="60" t="s">
        <v>374</v>
      </c>
      <c r="G118" s="36" t="s">
        <v>193</v>
      </c>
      <c r="H118" s="16" t="s">
        <v>188</v>
      </c>
      <c r="I118" s="16" t="s">
        <v>194</v>
      </c>
      <c r="J118" s="16" t="s">
        <v>6</v>
      </c>
      <c r="K118" s="50"/>
      <c r="L118" s="17" t="s">
        <v>305</v>
      </c>
      <c r="M118" s="17" t="s">
        <v>306</v>
      </c>
      <c r="N118" s="82" t="s">
        <v>302</v>
      </c>
      <c r="O118" s="17"/>
      <c r="P118" s="17"/>
      <c r="Q118" s="17"/>
      <c r="R118" s="17"/>
      <c r="S118" s="17"/>
      <c r="T118" s="17">
        <v>4</v>
      </c>
      <c r="U118" s="17">
        <v>13</v>
      </c>
      <c r="V118" s="17">
        <v>6</v>
      </c>
      <c r="W118" s="17">
        <v>10</v>
      </c>
      <c r="X118" s="17"/>
      <c r="Y118" s="17">
        <v>20</v>
      </c>
      <c r="Z118" s="17">
        <v>5</v>
      </c>
      <c r="AA118" s="17">
        <v>2</v>
      </c>
      <c r="AB118" s="17">
        <v>5</v>
      </c>
      <c r="AC118" s="16">
        <v>11</v>
      </c>
      <c r="AD118" s="17"/>
      <c r="AE118" s="38"/>
      <c r="AF118" s="18">
        <f t="shared" si="3"/>
        <v>76</v>
      </c>
      <c r="AG118" s="39">
        <v>25.52</v>
      </c>
      <c r="AH118" s="39">
        <f t="shared" si="2"/>
        <v>1939.52</v>
      </c>
      <c r="AI118" s="206"/>
    </row>
    <row r="119" spans="1:89" ht="180" customHeight="1" x14ac:dyDescent="0.25">
      <c r="A119" s="224"/>
      <c r="B119" s="35">
        <v>117</v>
      </c>
      <c r="C119" s="228"/>
      <c r="D119" s="16" t="s">
        <v>604</v>
      </c>
      <c r="E119" s="16" t="s">
        <v>192</v>
      </c>
      <c r="F119" s="60" t="s">
        <v>374</v>
      </c>
      <c r="G119" s="36" t="s">
        <v>193</v>
      </c>
      <c r="H119" s="16" t="s">
        <v>195</v>
      </c>
      <c r="I119" s="16" t="s">
        <v>194</v>
      </c>
      <c r="J119" s="16" t="s">
        <v>6</v>
      </c>
      <c r="K119" s="50"/>
      <c r="L119" s="17" t="s">
        <v>305</v>
      </c>
      <c r="M119" s="17" t="s">
        <v>306</v>
      </c>
      <c r="N119" s="82" t="s">
        <v>302</v>
      </c>
      <c r="O119" s="17"/>
      <c r="P119" s="17"/>
      <c r="Q119" s="17">
        <v>5</v>
      </c>
      <c r="R119" s="17"/>
      <c r="S119" s="17"/>
      <c r="T119" s="17"/>
      <c r="U119" s="17">
        <v>13</v>
      </c>
      <c r="V119" s="17">
        <v>6</v>
      </c>
      <c r="W119" s="17">
        <v>2</v>
      </c>
      <c r="X119" s="17"/>
      <c r="Y119" s="17">
        <v>20</v>
      </c>
      <c r="Z119" s="17">
        <v>5</v>
      </c>
      <c r="AA119" s="17">
        <v>3</v>
      </c>
      <c r="AB119" s="17">
        <v>7</v>
      </c>
      <c r="AC119" s="16">
        <v>10</v>
      </c>
      <c r="AD119" s="17"/>
      <c r="AE119" s="38"/>
      <c r="AF119" s="18">
        <f t="shared" si="3"/>
        <v>71</v>
      </c>
      <c r="AG119" s="39">
        <v>27.23</v>
      </c>
      <c r="AH119" s="39">
        <f t="shared" si="2"/>
        <v>1933.33</v>
      </c>
      <c r="AI119" s="207"/>
    </row>
    <row r="120" spans="1:89" ht="285.75" customHeight="1" x14ac:dyDescent="0.25">
      <c r="A120" s="225">
        <v>40</v>
      </c>
      <c r="B120" s="130">
        <v>118</v>
      </c>
      <c r="C120" s="234" t="s">
        <v>659</v>
      </c>
      <c r="D120" s="64" t="s">
        <v>597</v>
      </c>
      <c r="E120" s="64" t="s">
        <v>196</v>
      </c>
      <c r="F120" s="115" t="s">
        <v>497</v>
      </c>
      <c r="G120" s="65" t="s">
        <v>197</v>
      </c>
      <c r="H120" s="65"/>
      <c r="I120" s="64" t="s">
        <v>96</v>
      </c>
      <c r="J120" s="64" t="s">
        <v>6</v>
      </c>
      <c r="K120" s="108"/>
      <c r="L120" s="88" t="s">
        <v>245</v>
      </c>
      <c r="M120" s="88" t="s">
        <v>307</v>
      </c>
      <c r="N120" s="116" t="s">
        <v>308</v>
      </c>
      <c r="O120" s="88"/>
      <c r="P120" s="88"/>
      <c r="Q120" s="88"/>
      <c r="R120" s="88"/>
      <c r="S120" s="88"/>
      <c r="T120" s="88"/>
      <c r="U120" s="88"/>
      <c r="V120" s="88"/>
      <c r="W120" s="88">
        <v>2</v>
      </c>
      <c r="X120" s="88"/>
      <c r="Y120" s="88">
        <v>3</v>
      </c>
      <c r="Z120" s="88">
        <v>1</v>
      </c>
      <c r="AA120" s="88">
        <v>1</v>
      </c>
      <c r="AB120" s="88">
        <v>1</v>
      </c>
      <c r="AC120" s="88"/>
      <c r="AD120" s="88"/>
      <c r="AE120" s="90"/>
      <c r="AF120" s="67">
        <f t="shared" si="3"/>
        <v>8</v>
      </c>
      <c r="AG120" s="69">
        <v>1585</v>
      </c>
      <c r="AH120" s="69">
        <f t="shared" si="2"/>
        <v>12680</v>
      </c>
      <c r="AI120" s="208">
        <f>SUM(AH120:AH122)</f>
        <v>19364</v>
      </c>
    </row>
    <row r="121" spans="1:89" ht="180" customHeight="1" x14ac:dyDescent="0.25">
      <c r="A121" s="225"/>
      <c r="B121" s="130">
        <v>119</v>
      </c>
      <c r="C121" s="235"/>
      <c r="D121" s="64" t="s">
        <v>597</v>
      </c>
      <c r="E121" s="64" t="s">
        <v>198</v>
      </c>
      <c r="F121" s="92" t="s">
        <v>200</v>
      </c>
      <c r="G121" s="65" t="s">
        <v>199</v>
      </c>
      <c r="H121" s="65"/>
      <c r="I121" s="64" t="s">
        <v>96</v>
      </c>
      <c r="J121" s="64" t="s">
        <v>6</v>
      </c>
      <c r="K121" s="108"/>
      <c r="L121" s="88" t="s">
        <v>245</v>
      </c>
      <c r="M121" s="88" t="s">
        <v>309</v>
      </c>
      <c r="N121" s="116" t="s">
        <v>308</v>
      </c>
      <c r="O121" s="88"/>
      <c r="P121" s="88"/>
      <c r="Q121" s="88"/>
      <c r="R121" s="88"/>
      <c r="S121" s="88"/>
      <c r="T121" s="88"/>
      <c r="U121" s="88"/>
      <c r="V121" s="88"/>
      <c r="W121" s="88">
        <v>2</v>
      </c>
      <c r="X121" s="88"/>
      <c r="Y121" s="88"/>
      <c r="Z121" s="88"/>
      <c r="AA121" s="88">
        <v>1</v>
      </c>
      <c r="AB121" s="88"/>
      <c r="AC121" s="88">
        <v>1</v>
      </c>
      <c r="AD121" s="88"/>
      <c r="AE121" s="90">
        <v>2</v>
      </c>
      <c r="AF121" s="67">
        <f t="shared" si="3"/>
        <v>6</v>
      </c>
      <c r="AG121" s="69">
        <v>1040</v>
      </c>
      <c r="AH121" s="69">
        <f t="shared" si="2"/>
        <v>6240</v>
      </c>
      <c r="AI121" s="209"/>
    </row>
    <row r="122" spans="1:89" ht="180" customHeight="1" x14ac:dyDescent="0.25">
      <c r="A122" s="225"/>
      <c r="B122" s="130">
        <v>120</v>
      </c>
      <c r="C122" s="236"/>
      <c r="D122" s="64" t="s">
        <v>598</v>
      </c>
      <c r="E122" s="64" t="s">
        <v>198</v>
      </c>
      <c r="F122" s="92" t="s">
        <v>498</v>
      </c>
      <c r="G122" s="65" t="s">
        <v>201</v>
      </c>
      <c r="H122" s="65"/>
      <c r="I122" s="117" t="s">
        <v>202</v>
      </c>
      <c r="J122" s="64" t="s">
        <v>6</v>
      </c>
      <c r="K122" s="108"/>
      <c r="L122" s="88">
        <v>5805</v>
      </c>
      <c r="M122" s="88" t="s">
        <v>309</v>
      </c>
      <c r="N122" s="89" t="s">
        <v>241</v>
      </c>
      <c r="O122" s="88"/>
      <c r="P122" s="88"/>
      <c r="Q122" s="88"/>
      <c r="R122" s="88"/>
      <c r="S122" s="88"/>
      <c r="T122" s="88"/>
      <c r="U122" s="88"/>
      <c r="V122" s="88"/>
      <c r="W122" s="88">
        <v>4</v>
      </c>
      <c r="X122" s="88"/>
      <c r="Y122" s="88"/>
      <c r="Z122" s="88"/>
      <c r="AA122" s="88"/>
      <c r="AB122" s="88"/>
      <c r="AC122" s="88"/>
      <c r="AD122" s="88"/>
      <c r="AE122" s="90"/>
      <c r="AF122" s="67">
        <f t="shared" si="3"/>
        <v>4</v>
      </c>
      <c r="AG122" s="69">
        <v>111</v>
      </c>
      <c r="AH122" s="69">
        <f t="shared" si="2"/>
        <v>444</v>
      </c>
      <c r="AI122" s="210"/>
    </row>
    <row r="123" spans="1:89" ht="180" customHeight="1" x14ac:dyDescent="0.25">
      <c r="A123" s="129">
        <v>41</v>
      </c>
      <c r="B123" s="35">
        <v>121</v>
      </c>
      <c r="C123" s="156" t="s">
        <v>675</v>
      </c>
      <c r="D123" s="51" t="s">
        <v>676</v>
      </c>
      <c r="E123" s="51" t="s">
        <v>203</v>
      </c>
      <c r="F123" s="60" t="s">
        <v>499</v>
      </c>
      <c r="G123" s="52" t="s">
        <v>204</v>
      </c>
      <c r="H123" s="36"/>
      <c r="I123" s="16" t="s">
        <v>205</v>
      </c>
      <c r="J123" s="16" t="s">
        <v>6</v>
      </c>
      <c r="K123" s="53"/>
      <c r="L123" s="17" t="s">
        <v>310</v>
      </c>
      <c r="M123" s="17" t="s">
        <v>311</v>
      </c>
      <c r="N123" s="83" t="s">
        <v>589</v>
      </c>
      <c r="O123" s="17"/>
      <c r="P123" s="17">
        <v>210</v>
      </c>
      <c r="Q123" s="17"/>
      <c r="R123" s="17">
        <v>14</v>
      </c>
      <c r="S123" s="17"/>
      <c r="T123" s="17">
        <v>30</v>
      </c>
      <c r="U123" s="17">
        <v>15</v>
      </c>
      <c r="V123" s="17">
        <v>6</v>
      </c>
      <c r="W123" s="17">
        <v>50</v>
      </c>
      <c r="X123" s="17">
        <v>6</v>
      </c>
      <c r="Y123" s="17">
        <v>1</v>
      </c>
      <c r="Z123" s="17">
        <v>20</v>
      </c>
      <c r="AA123" s="17">
        <v>61</v>
      </c>
      <c r="AB123" s="17">
        <v>2</v>
      </c>
      <c r="AC123" s="17">
        <v>30</v>
      </c>
      <c r="AD123" s="17">
        <v>1</v>
      </c>
      <c r="AE123" s="38">
        <v>28</v>
      </c>
      <c r="AF123" s="54">
        <f t="shared" si="3"/>
        <v>474</v>
      </c>
      <c r="AG123" s="55">
        <v>192.51</v>
      </c>
      <c r="AH123" s="55">
        <f t="shared" si="2"/>
        <v>91249.739999999991</v>
      </c>
      <c r="AI123" s="125">
        <f>AH123</f>
        <v>91249.739999999991</v>
      </c>
    </row>
    <row r="124" spans="1:89" ht="180" customHeight="1" x14ac:dyDescent="0.25">
      <c r="A124" s="130">
        <v>42</v>
      </c>
      <c r="B124" s="130">
        <v>122</v>
      </c>
      <c r="C124" s="157" t="s">
        <v>663</v>
      </c>
      <c r="D124" s="118" t="s">
        <v>605</v>
      </c>
      <c r="E124" s="118" t="s">
        <v>206</v>
      </c>
      <c r="F124" s="119" t="s">
        <v>500</v>
      </c>
      <c r="G124" s="120" t="s">
        <v>207</v>
      </c>
      <c r="H124" s="65"/>
      <c r="I124" s="64" t="s">
        <v>208</v>
      </c>
      <c r="J124" s="64" t="s">
        <v>6</v>
      </c>
      <c r="K124" s="121"/>
      <c r="L124" s="88" t="s">
        <v>312</v>
      </c>
      <c r="M124" s="88" t="s">
        <v>313</v>
      </c>
      <c r="N124" s="122" t="s">
        <v>589</v>
      </c>
      <c r="O124" s="88">
        <v>4</v>
      </c>
      <c r="P124" s="88">
        <v>210</v>
      </c>
      <c r="Q124" s="88"/>
      <c r="R124" s="88">
        <v>8</v>
      </c>
      <c r="S124" s="88"/>
      <c r="T124" s="88">
        <v>50</v>
      </c>
      <c r="U124" s="88">
        <v>57</v>
      </c>
      <c r="V124" s="88">
        <v>20</v>
      </c>
      <c r="W124" s="88">
        <v>100</v>
      </c>
      <c r="X124" s="88">
        <v>10</v>
      </c>
      <c r="Y124" s="88">
        <v>3</v>
      </c>
      <c r="Z124" s="88">
        <v>50</v>
      </c>
      <c r="AA124" s="88">
        <v>12</v>
      </c>
      <c r="AB124" s="88">
        <v>32</v>
      </c>
      <c r="AC124" s="88">
        <v>15</v>
      </c>
      <c r="AD124" s="88"/>
      <c r="AE124" s="90">
        <v>28</v>
      </c>
      <c r="AF124" s="123">
        <f t="shared" si="3"/>
        <v>599</v>
      </c>
      <c r="AG124" s="124">
        <v>25.01</v>
      </c>
      <c r="AH124" s="124">
        <f t="shared" si="2"/>
        <v>14980.990000000002</v>
      </c>
      <c r="AI124" s="126">
        <f>AH124</f>
        <v>14980.990000000002</v>
      </c>
    </row>
    <row r="125" spans="1:89" s="8" customFormat="1" ht="254.25" customHeight="1" x14ac:dyDescent="0.25">
      <c r="A125" s="134">
        <v>43</v>
      </c>
      <c r="B125" s="134">
        <v>123</v>
      </c>
      <c r="C125" s="152" t="s">
        <v>596</v>
      </c>
      <c r="D125" s="136"/>
      <c r="E125" s="136" t="s">
        <v>210</v>
      </c>
      <c r="F125" s="144" t="s">
        <v>491</v>
      </c>
      <c r="G125" s="136" t="s">
        <v>211</v>
      </c>
      <c r="H125" s="133"/>
      <c r="I125" s="133"/>
      <c r="J125" s="133" t="s">
        <v>212</v>
      </c>
      <c r="K125" s="145"/>
      <c r="L125" s="146" t="s">
        <v>314</v>
      </c>
      <c r="M125" s="146" t="s">
        <v>315</v>
      </c>
      <c r="N125" s="139" t="s">
        <v>248</v>
      </c>
      <c r="O125" s="146">
        <v>2</v>
      </c>
      <c r="P125" s="146">
        <v>1</v>
      </c>
      <c r="Q125" s="146"/>
      <c r="R125" s="146">
        <v>13</v>
      </c>
      <c r="S125" s="146"/>
      <c r="T125" s="146">
        <v>4</v>
      </c>
      <c r="U125" s="146">
        <v>8</v>
      </c>
      <c r="V125" s="146">
        <v>4</v>
      </c>
      <c r="W125" s="146">
        <v>4</v>
      </c>
      <c r="X125" s="146"/>
      <c r="Y125" s="146">
        <v>17</v>
      </c>
      <c r="Z125" s="146">
        <v>2</v>
      </c>
      <c r="AA125" s="146">
        <v>2</v>
      </c>
      <c r="AB125" s="146">
        <v>21</v>
      </c>
      <c r="AC125" s="146">
        <v>10</v>
      </c>
      <c r="AD125" s="146">
        <v>1</v>
      </c>
      <c r="AE125" s="147">
        <v>8</v>
      </c>
      <c r="AF125" s="140">
        <f t="shared" si="3"/>
        <v>97</v>
      </c>
      <c r="AG125" s="142"/>
      <c r="AH125" s="142">
        <f t="shared" si="2"/>
        <v>0</v>
      </c>
      <c r="AI125" s="148">
        <f>AH125</f>
        <v>0</v>
      </c>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row>
    <row r="126" spans="1:89" s="11" customFormat="1" ht="147" customHeight="1" x14ac:dyDescent="0.25">
      <c r="A126" s="134">
        <v>44</v>
      </c>
      <c r="B126" s="134">
        <v>124</v>
      </c>
      <c r="C126" s="152" t="s">
        <v>596</v>
      </c>
      <c r="D126" s="136"/>
      <c r="E126" s="136" t="s">
        <v>332</v>
      </c>
      <c r="F126" s="144" t="s">
        <v>465</v>
      </c>
      <c r="G126" s="136" t="s">
        <v>333</v>
      </c>
      <c r="H126" s="136"/>
      <c r="I126" s="133"/>
      <c r="J126" s="133"/>
      <c r="K126" s="145"/>
      <c r="L126" s="146" t="s">
        <v>314</v>
      </c>
      <c r="M126" s="146" t="s">
        <v>449</v>
      </c>
      <c r="N126" s="139" t="s">
        <v>248</v>
      </c>
      <c r="O126" s="145"/>
      <c r="P126" s="145"/>
      <c r="Q126" s="145"/>
      <c r="R126" s="145"/>
      <c r="S126" s="145"/>
      <c r="T126" s="145"/>
      <c r="U126" s="145"/>
      <c r="V126" s="145"/>
      <c r="W126" s="145"/>
      <c r="X126" s="145"/>
      <c r="Y126" s="146">
        <v>1</v>
      </c>
      <c r="Z126" s="145"/>
      <c r="AA126" s="145"/>
      <c r="AB126" s="145"/>
      <c r="AC126" s="145"/>
      <c r="AD126" s="145"/>
      <c r="AE126" s="147"/>
      <c r="AF126" s="140">
        <f t="shared" si="3"/>
        <v>1</v>
      </c>
      <c r="AG126" s="142"/>
      <c r="AH126" s="142">
        <f t="shared" si="2"/>
        <v>0</v>
      </c>
      <c r="AI126" s="148">
        <f>AH126</f>
        <v>0</v>
      </c>
    </row>
    <row r="127" spans="1:89" s="11" customFormat="1" ht="135" customHeight="1" x14ac:dyDescent="0.25">
      <c r="A127" s="134">
        <v>45</v>
      </c>
      <c r="B127" s="134">
        <v>125</v>
      </c>
      <c r="C127" s="152" t="s">
        <v>596</v>
      </c>
      <c r="D127" s="136"/>
      <c r="E127" s="136" t="s">
        <v>332</v>
      </c>
      <c r="F127" s="144" t="s">
        <v>466</v>
      </c>
      <c r="G127" s="136" t="s">
        <v>334</v>
      </c>
      <c r="H127" s="136"/>
      <c r="I127" s="133"/>
      <c r="J127" s="133"/>
      <c r="K127" s="145"/>
      <c r="L127" s="146" t="s">
        <v>446</v>
      </c>
      <c r="M127" s="146" t="s">
        <v>447</v>
      </c>
      <c r="N127" s="139" t="s">
        <v>448</v>
      </c>
      <c r="O127" s="145"/>
      <c r="P127" s="145"/>
      <c r="Q127" s="145"/>
      <c r="R127" s="145"/>
      <c r="S127" s="145"/>
      <c r="T127" s="145"/>
      <c r="U127" s="145"/>
      <c r="V127" s="145"/>
      <c r="W127" s="145"/>
      <c r="X127" s="145"/>
      <c r="Y127" s="146">
        <v>2</v>
      </c>
      <c r="Z127" s="145"/>
      <c r="AA127" s="145"/>
      <c r="AB127" s="145"/>
      <c r="AC127" s="145"/>
      <c r="AD127" s="145"/>
      <c r="AE127" s="147"/>
      <c r="AF127" s="140">
        <f t="shared" si="3"/>
        <v>2</v>
      </c>
      <c r="AG127" s="142"/>
      <c r="AH127" s="142">
        <f t="shared" si="2"/>
        <v>0</v>
      </c>
      <c r="AI127" s="148">
        <f t="shared" ref="AI127:AI128" si="4">AH127</f>
        <v>0</v>
      </c>
    </row>
    <row r="128" spans="1:89" s="11" customFormat="1" ht="165" customHeight="1" x14ac:dyDescent="0.25">
      <c r="A128" s="134">
        <v>46</v>
      </c>
      <c r="B128" s="134">
        <v>126</v>
      </c>
      <c r="C128" s="152" t="s">
        <v>596</v>
      </c>
      <c r="D128" s="136"/>
      <c r="E128" s="136" t="s">
        <v>335</v>
      </c>
      <c r="F128" s="144" t="s">
        <v>467</v>
      </c>
      <c r="G128" s="136" t="s">
        <v>336</v>
      </c>
      <c r="H128" s="136"/>
      <c r="I128" s="133"/>
      <c r="J128" s="133"/>
      <c r="K128" s="145"/>
      <c r="L128" s="146" t="s">
        <v>245</v>
      </c>
      <c r="M128" s="133" t="s">
        <v>488</v>
      </c>
      <c r="N128" s="139" t="s">
        <v>241</v>
      </c>
      <c r="O128" s="145"/>
      <c r="P128" s="145"/>
      <c r="Q128" s="145"/>
      <c r="R128" s="145"/>
      <c r="S128" s="145"/>
      <c r="T128" s="145"/>
      <c r="U128" s="145"/>
      <c r="V128" s="145"/>
      <c r="W128" s="145"/>
      <c r="X128" s="145"/>
      <c r="Y128" s="146">
        <v>4</v>
      </c>
      <c r="Z128" s="145"/>
      <c r="AA128" s="145"/>
      <c r="AB128" s="145"/>
      <c r="AC128" s="145"/>
      <c r="AD128" s="145"/>
      <c r="AE128" s="147"/>
      <c r="AF128" s="140">
        <f t="shared" si="3"/>
        <v>4</v>
      </c>
      <c r="AG128" s="142"/>
      <c r="AH128" s="142">
        <f t="shared" si="2"/>
        <v>0</v>
      </c>
      <c r="AI128" s="148">
        <f t="shared" si="4"/>
        <v>0</v>
      </c>
    </row>
    <row r="129" spans="1:35" s="11" customFormat="1" ht="288" customHeight="1" x14ac:dyDescent="0.25">
      <c r="A129" s="224">
        <v>47</v>
      </c>
      <c r="B129" s="35">
        <v>127</v>
      </c>
      <c r="C129" s="226" t="s">
        <v>667</v>
      </c>
      <c r="D129" s="36" t="s">
        <v>649</v>
      </c>
      <c r="E129" s="36" t="s">
        <v>337</v>
      </c>
      <c r="F129" s="56" t="s">
        <v>468</v>
      </c>
      <c r="G129" s="36" t="s">
        <v>338</v>
      </c>
      <c r="H129" s="36"/>
      <c r="I129" s="16" t="s">
        <v>339</v>
      </c>
      <c r="J129" s="16"/>
      <c r="K129" s="50"/>
      <c r="L129" s="17" t="s">
        <v>444</v>
      </c>
      <c r="M129" s="17" t="s">
        <v>486</v>
      </c>
      <c r="N129" s="82" t="s">
        <v>241</v>
      </c>
      <c r="O129" s="50"/>
      <c r="P129" s="50"/>
      <c r="Q129" s="50"/>
      <c r="R129" s="50"/>
      <c r="S129" s="50"/>
      <c r="T129" s="50"/>
      <c r="U129" s="50"/>
      <c r="V129" s="50"/>
      <c r="W129" s="50"/>
      <c r="X129" s="50"/>
      <c r="Y129" s="17">
        <v>2</v>
      </c>
      <c r="Z129" s="50"/>
      <c r="AA129" s="50"/>
      <c r="AB129" s="50"/>
      <c r="AC129" s="50"/>
      <c r="AD129" s="50"/>
      <c r="AE129" s="38"/>
      <c r="AF129" s="18">
        <f t="shared" si="3"/>
        <v>2</v>
      </c>
      <c r="AG129" s="39">
        <v>3245.49</v>
      </c>
      <c r="AH129" s="39">
        <f t="shared" si="2"/>
        <v>6490.98</v>
      </c>
      <c r="AI129" s="205">
        <f>SUM(AH129:AH130)</f>
        <v>8599.36</v>
      </c>
    </row>
    <row r="130" spans="1:35" s="11" customFormat="1" ht="204" x14ac:dyDescent="0.25">
      <c r="A130" s="224"/>
      <c r="B130" s="35">
        <v>128</v>
      </c>
      <c r="C130" s="228"/>
      <c r="D130" s="36" t="s">
        <v>650</v>
      </c>
      <c r="E130" s="36" t="s">
        <v>337</v>
      </c>
      <c r="F130" s="56" t="s">
        <v>469</v>
      </c>
      <c r="G130" s="36" t="s">
        <v>340</v>
      </c>
      <c r="H130" s="36" t="s">
        <v>464</v>
      </c>
      <c r="I130" s="16" t="s">
        <v>341</v>
      </c>
      <c r="J130" s="16" t="s">
        <v>342</v>
      </c>
      <c r="K130" s="50"/>
      <c r="L130" s="17" t="s">
        <v>278</v>
      </c>
      <c r="M130" s="17" t="s">
        <v>487</v>
      </c>
      <c r="N130" s="82" t="s">
        <v>241</v>
      </c>
      <c r="O130" s="50"/>
      <c r="P130" s="50"/>
      <c r="Q130" s="50"/>
      <c r="R130" s="50"/>
      <c r="S130" s="50"/>
      <c r="T130" s="50"/>
      <c r="U130" s="50"/>
      <c r="V130" s="50"/>
      <c r="W130" s="50"/>
      <c r="X130" s="50"/>
      <c r="Y130" s="17">
        <v>2</v>
      </c>
      <c r="Z130" s="50"/>
      <c r="AA130" s="50"/>
      <c r="AB130" s="50"/>
      <c r="AC130" s="50"/>
      <c r="AD130" s="50"/>
      <c r="AE130" s="38"/>
      <c r="AF130" s="18">
        <f t="shared" si="3"/>
        <v>2</v>
      </c>
      <c r="AG130" s="39">
        <v>1054.19</v>
      </c>
      <c r="AH130" s="39">
        <f t="shared" si="2"/>
        <v>2108.38</v>
      </c>
      <c r="AI130" s="207"/>
    </row>
    <row r="131" spans="1:35" s="11" customFormat="1" ht="199.5" customHeight="1" x14ac:dyDescent="0.25">
      <c r="A131" s="134">
        <v>48</v>
      </c>
      <c r="B131" s="134">
        <v>129</v>
      </c>
      <c r="C131" s="152" t="s">
        <v>596</v>
      </c>
      <c r="D131" s="136"/>
      <c r="E131" s="136" t="s">
        <v>343</v>
      </c>
      <c r="F131" s="144" t="s">
        <v>344</v>
      </c>
      <c r="G131" s="136" t="s">
        <v>345</v>
      </c>
      <c r="H131" s="136" t="s">
        <v>346</v>
      </c>
      <c r="I131" s="133" t="s">
        <v>341</v>
      </c>
      <c r="J131" s="133" t="s">
        <v>347</v>
      </c>
      <c r="K131" s="145"/>
      <c r="L131" s="146" t="s">
        <v>240</v>
      </c>
      <c r="M131" s="146" t="s">
        <v>445</v>
      </c>
      <c r="N131" s="139" t="s">
        <v>241</v>
      </c>
      <c r="O131" s="145"/>
      <c r="P131" s="145"/>
      <c r="Q131" s="145"/>
      <c r="R131" s="145"/>
      <c r="S131" s="145"/>
      <c r="T131" s="145"/>
      <c r="U131" s="145"/>
      <c r="V131" s="145"/>
      <c r="W131" s="145"/>
      <c r="X131" s="145"/>
      <c r="Y131" s="145"/>
      <c r="Z131" s="145"/>
      <c r="AA131" s="145"/>
      <c r="AB131" s="145"/>
      <c r="AC131" s="145"/>
      <c r="AD131" s="145"/>
      <c r="AE131" s="147">
        <v>20</v>
      </c>
      <c r="AF131" s="140">
        <f t="shared" si="3"/>
        <v>20</v>
      </c>
      <c r="AG131" s="142"/>
      <c r="AH131" s="142">
        <f t="shared" ref="AH131" si="5">AG131*AF131</f>
        <v>0</v>
      </c>
      <c r="AI131" s="148">
        <f>AH131</f>
        <v>0</v>
      </c>
    </row>
    <row r="132" spans="1:35" s="11" customFormat="1" ht="57.75" customHeight="1" x14ac:dyDescent="0.25">
      <c r="A132" s="20"/>
      <c r="B132" s="20"/>
      <c r="C132" s="153"/>
      <c r="D132" s="9"/>
      <c r="E132" s="9"/>
      <c r="F132" s="33"/>
      <c r="G132" s="9"/>
      <c r="H132" s="9"/>
      <c r="I132" s="10"/>
      <c r="J132" s="10"/>
      <c r="L132" s="13"/>
      <c r="M132" s="13"/>
      <c r="N132" s="13"/>
      <c r="Y132" s="13"/>
      <c r="AE132" s="27"/>
      <c r="AG132" s="12"/>
      <c r="AH132" s="62" t="s">
        <v>442</v>
      </c>
      <c r="AI132" s="127">
        <f>SUM(AI3:AI131)</f>
        <v>413432.9599999999</v>
      </c>
    </row>
    <row r="133" spans="1:35" s="11" customFormat="1" ht="33.75" x14ac:dyDescent="0.25">
      <c r="A133" s="20"/>
      <c r="B133" s="20"/>
      <c r="C133" s="153"/>
      <c r="D133" s="9"/>
      <c r="E133" s="9"/>
      <c r="F133" s="33"/>
      <c r="G133" s="9"/>
      <c r="H133" s="9"/>
      <c r="I133" s="10"/>
      <c r="J133" s="10"/>
      <c r="L133" s="13"/>
      <c r="M133" s="13"/>
      <c r="N133" s="32"/>
      <c r="Y133" s="13"/>
      <c r="AE133" s="27"/>
      <c r="AG133" s="12"/>
      <c r="AH133" s="13"/>
      <c r="AI133" s="128"/>
    </row>
    <row r="134" spans="1:35" s="11" customFormat="1" ht="33.75" x14ac:dyDescent="0.25">
      <c r="A134" s="20"/>
      <c r="B134" s="20"/>
      <c r="C134" s="153"/>
      <c r="D134" s="9"/>
      <c r="E134" s="9"/>
      <c r="F134" s="33"/>
      <c r="G134" s="9"/>
      <c r="H134" s="9"/>
      <c r="I134" s="10"/>
      <c r="J134" s="10"/>
      <c r="L134" s="13"/>
      <c r="M134" s="13"/>
      <c r="N134" s="32"/>
      <c r="Y134" s="13"/>
      <c r="AE134" s="27"/>
      <c r="AG134" s="12"/>
      <c r="AH134" s="13"/>
      <c r="AI134" s="128"/>
    </row>
    <row r="135" spans="1:35" s="11" customFormat="1" ht="33.75" x14ac:dyDescent="0.25">
      <c r="A135" s="20"/>
      <c r="B135" s="20"/>
      <c r="C135" s="153"/>
      <c r="D135" s="9"/>
      <c r="E135" s="9"/>
      <c r="F135" s="33"/>
      <c r="G135" s="9"/>
      <c r="H135" s="9"/>
      <c r="I135" s="10"/>
      <c r="J135" s="10"/>
      <c r="L135" s="13"/>
      <c r="M135" s="13"/>
      <c r="N135" s="32"/>
      <c r="Y135" s="13"/>
      <c r="AE135" s="27"/>
      <c r="AG135" s="12"/>
      <c r="AH135" s="13"/>
      <c r="AI135" s="128"/>
    </row>
    <row r="136" spans="1:35" s="11" customFormat="1" x14ac:dyDescent="0.25">
      <c r="A136" s="20"/>
      <c r="B136" s="20"/>
      <c r="C136" s="153"/>
      <c r="D136" s="9"/>
      <c r="E136" s="9"/>
      <c r="F136" s="33"/>
      <c r="G136" s="9"/>
      <c r="H136" s="9"/>
      <c r="I136" s="10"/>
      <c r="J136" s="10"/>
      <c r="L136" s="13"/>
      <c r="M136" s="13"/>
      <c r="N136" s="30"/>
      <c r="Y136" s="13"/>
      <c r="AE136" s="27"/>
      <c r="AG136" s="12"/>
      <c r="AH136" s="13"/>
      <c r="AI136" s="128"/>
    </row>
    <row r="137" spans="1:35" s="11" customFormat="1" x14ac:dyDescent="0.25">
      <c r="A137" s="20"/>
      <c r="B137" s="20"/>
      <c r="C137" s="153"/>
      <c r="D137" s="9"/>
      <c r="E137" s="9"/>
      <c r="F137" s="33"/>
      <c r="G137" s="9"/>
      <c r="H137" s="9"/>
      <c r="I137" s="10"/>
      <c r="J137" s="10"/>
      <c r="L137" s="13"/>
      <c r="M137" s="13"/>
      <c r="N137" s="30"/>
      <c r="Y137" s="13"/>
      <c r="AE137" s="27"/>
      <c r="AG137" s="12"/>
      <c r="AH137" s="13"/>
      <c r="AI137" s="128"/>
    </row>
    <row r="138" spans="1:35" s="11" customFormat="1" x14ac:dyDescent="0.25">
      <c r="A138" s="20"/>
      <c r="B138" s="20"/>
      <c r="C138" s="153"/>
      <c r="D138" s="9"/>
      <c r="E138" s="9"/>
      <c r="F138" s="33"/>
      <c r="G138" s="9"/>
      <c r="H138" s="9"/>
      <c r="I138" s="10"/>
      <c r="J138" s="10"/>
      <c r="L138" s="13"/>
      <c r="M138" s="13"/>
      <c r="N138" s="30"/>
      <c r="Y138" s="13"/>
      <c r="AE138" s="27"/>
      <c r="AG138" s="12"/>
      <c r="AH138" s="13"/>
      <c r="AI138" s="128"/>
    </row>
    <row r="139" spans="1:35" s="11" customFormat="1" x14ac:dyDescent="0.25">
      <c r="A139" s="20"/>
      <c r="B139" s="20"/>
      <c r="C139" s="153"/>
      <c r="D139" s="9"/>
      <c r="E139" s="9"/>
      <c r="F139" s="33"/>
      <c r="G139" s="9"/>
      <c r="H139" s="9"/>
      <c r="I139" s="10"/>
      <c r="J139" s="10"/>
      <c r="L139" s="13"/>
      <c r="M139" s="13"/>
      <c r="N139" s="30"/>
      <c r="Y139" s="13"/>
      <c r="AE139" s="27"/>
      <c r="AG139" s="12"/>
      <c r="AH139" s="13"/>
      <c r="AI139" s="128"/>
    </row>
    <row r="140" spans="1:35" s="11" customFormat="1" x14ac:dyDescent="0.25">
      <c r="A140" s="20"/>
      <c r="B140" s="20"/>
      <c r="C140" s="153"/>
      <c r="D140" s="9"/>
      <c r="E140" s="9"/>
      <c r="F140" s="33"/>
      <c r="G140" s="9"/>
      <c r="H140" s="9"/>
      <c r="I140" s="10"/>
      <c r="J140" s="10"/>
      <c r="L140" s="13"/>
      <c r="M140" s="13"/>
      <c r="N140" s="30"/>
      <c r="Y140" s="13"/>
      <c r="AE140" s="27"/>
      <c r="AG140" s="12"/>
      <c r="AH140" s="13"/>
      <c r="AI140" s="128"/>
    </row>
    <row r="141" spans="1:35" s="11" customFormat="1" x14ac:dyDescent="0.25">
      <c r="A141" s="20"/>
      <c r="B141" s="20"/>
      <c r="C141" s="153"/>
      <c r="D141" s="9"/>
      <c r="E141" s="9"/>
      <c r="F141" s="33"/>
      <c r="G141" s="9"/>
      <c r="H141" s="9"/>
      <c r="I141" s="10"/>
      <c r="J141" s="10"/>
      <c r="L141" s="13"/>
      <c r="M141" s="13"/>
      <c r="N141" s="30"/>
      <c r="Y141" s="13"/>
      <c r="AE141" s="27"/>
      <c r="AG141" s="12"/>
      <c r="AH141" s="13"/>
      <c r="AI141" s="128"/>
    </row>
    <row r="142" spans="1:35" s="11" customFormat="1" x14ac:dyDescent="0.25">
      <c r="A142" s="20"/>
      <c r="B142" s="20"/>
      <c r="C142" s="153"/>
      <c r="D142" s="9"/>
      <c r="E142" s="9"/>
      <c r="F142" s="33"/>
      <c r="G142" s="9"/>
      <c r="H142" s="9"/>
      <c r="I142" s="10"/>
      <c r="J142" s="10"/>
      <c r="L142" s="13"/>
      <c r="M142" s="13"/>
      <c r="N142" s="30"/>
      <c r="Y142" s="13"/>
      <c r="AE142" s="27"/>
      <c r="AG142" s="12"/>
      <c r="AH142" s="13"/>
      <c r="AI142" s="128"/>
    </row>
    <row r="143" spans="1:35" s="11" customFormat="1" x14ac:dyDescent="0.25">
      <c r="A143" s="20"/>
      <c r="B143" s="20"/>
      <c r="C143" s="153"/>
      <c r="D143" s="9"/>
      <c r="E143" s="9"/>
      <c r="F143" s="33"/>
      <c r="G143" s="9"/>
      <c r="H143" s="9"/>
      <c r="I143" s="10"/>
      <c r="J143" s="10"/>
      <c r="L143" s="13"/>
      <c r="M143" s="13"/>
      <c r="N143" s="30"/>
      <c r="Y143" s="13"/>
      <c r="AE143" s="27"/>
      <c r="AG143" s="12"/>
      <c r="AH143" s="13"/>
      <c r="AI143" s="128"/>
    </row>
    <row r="144" spans="1:35" s="11" customFormat="1" x14ac:dyDescent="0.25">
      <c r="A144" s="20"/>
      <c r="B144" s="20"/>
      <c r="C144" s="153"/>
      <c r="D144" s="9"/>
      <c r="E144" s="9"/>
      <c r="F144" s="33"/>
      <c r="G144" s="9"/>
      <c r="H144" s="9"/>
      <c r="I144" s="10"/>
      <c r="J144" s="10"/>
      <c r="L144" s="13"/>
      <c r="M144" s="13"/>
      <c r="N144" s="30"/>
      <c r="Y144" s="13"/>
      <c r="AE144" s="27"/>
      <c r="AG144" s="12"/>
      <c r="AH144" s="13"/>
      <c r="AI144" s="128"/>
    </row>
    <row r="145" spans="1:35" s="11" customFormat="1" x14ac:dyDescent="0.25">
      <c r="A145" s="20"/>
      <c r="B145" s="20"/>
      <c r="C145" s="153"/>
      <c r="D145" s="9"/>
      <c r="E145" s="9"/>
      <c r="F145" s="33"/>
      <c r="G145" s="9"/>
      <c r="H145" s="9"/>
      <c r="I145" s="10"/>
      <c r="J145" s="10"/>
      <c r="L145" s="13"/>
      <c r="M145" s="13"/>
      <c r="N145" s="30"/>
      <c r="Y145" s="13"/>
      <c r="AE145" s="27"/>
      <c r="AG145" s="12"/>
      <c r="AH145" s="13"/>
      <c r="AI145" s="128"/>
    </row>
    <row r="146" spans="1:35" s="11" customFormat="1" x14ac:dyDescent="0.25">
      <c r="A146" s="20"/>
      <c r="B146" s="20"/>
      <c r="C146" s="153"/>
      <c r="D146" s="9"/>
      <c r="E146" s="9"/>
      <c r="F146" s="33"/>
      <c r="G146" s="9"/>
      <c r="H146" s="9"/>
      <c r="I146" s="10"/>
      <c r="J146" s="10"/>
      <c r="L146" s="13"/>
      <c r="M146" s="13"/>
      <c r="N146" s="30"/>
      <c r="Y146" s="13"/>
      <c r="AE146" s="27"/>
      <c r="AG146" s="12"/>
      <c r="AH146" s="13"/>
      <c r="AI146" s="128"/>
    </row>
    <row r="147" spans="1:35" s="11" customFormat="1" x14ac:dyDescent="0.25">
      <c r="A147" s="20"/>
      <c r="B147" s="20"/>
      <c r="C147" s="153"/>
      <c r="D147" s="9"/>
      <c r="E147" s="9"/>
      <c r="F147" s="33"/>
      <c r="G147" s="9"/>
      <c r="H147" s="9"/>
      <c r="I147" s="10"/>
      <c r="J147" s="10"/>
      <c r="L147" s="13"/>
      <c r="M147" s="13"/>
      <c r="N147" s="30"/>
      <c r="Y147" s="13"/>
      <c r="AE147" s="27"/>
      <c r="AG147" s="12"/>
      <c r="AH147" s="13"/>
      <c r="AI147" s="128"/>
    </row>
    <row r="148" spans="1:35" s="11" customFormat="1" x14ac:dyDescent="0.25">
      <c r="A148" s="20"/>
      <c r="B148" s="20"/>
      <c r="C148" s="153"/>
      <c r="D148" s="9"/>
      <c r="E148" s="9"/>
      <c r="F148" s="33"/>
      <c r="G148" s="9"/>
      <c r="H148" s="9"/>
      <c r="I148" s="10"/>
      <c r="J148" s="10"/>
      <c r="L148" s="13"/>
      <c r="M148" s="13"/>
      <c r="N148" s="30"/>
      <c r="Y148" s="13"/>
      <c r="AE148" s="27"/>
      <c r="AG148" s="12"/>
      <c r="AH148" s="13"/>
      <c r="AI148" s="128"/>
    </row>
    <row r="149" spans="1:35" s="11" customFormat="1" x14ac:dyDescent="0.25">
      <c r="A149" s="20"/>
      <c r="B149" s="20"/>
      <c r="C149" s="153"/>
      <c r="D149" s="9"/>
      <c r="E149" s="9"/>
      <c r="F149" s="33"/>
      <c r="G149" s="9"/>
      <c r="H149" s="9"/>
      <c r="I149" s="10"/>
      <c r="J149" s="10"/>
      <c r="L149" s="13"/>
      <c r="M149" s="13"/>
      <c r="N149" s="30"/>
      <c r="Y149" s="13"/>
      <c r="AE149" s="27"/>
      <c r="AG149" s="12"/>
      <c r="AH149" s="13"/>
      <c r="AI149" s="128"/>
    </row>
    <row r="150" spans="1:35" s="11" customFormat="1" x14ac:dyDescent="0.25">
      <c r="A150" s="20"/>
      <c r="B150" s="20"/>
      <c r="C150" s="153"/>
      <c r="D150" s="9"/>
      <c r="E150" s="9"/>
      <c r="F150" s="33"/>
      <c r="G150" s="9"/>
      <c r="H150" s="9"/>
      <c r="I150" s="10"/>
      <c r="J150" s="10"/>
      <c r="L150" s="13"/>
      <c r="M150" s="13"/>
      <c r="N150" s="30"/>
      <c r="Y150" s="13"/>
      <c r="AE150" s="27"/>
      <c r="AG150" s="12"/>
      <c r="AH150" s="13"/>
      <c r="AI150" s="128"/>
    </row>
    <row r="151" spans="1:35" s="11" customFormat="1" x14ac:dyDescent="0.25">
      <c r="A151" s="20"/>
      <c r="B151" s="20"/>
      <c r="C151" s="153"/>
      <c r="D151" s="9"/>
      <c r="E151" s="9"/>
      <c r="F151" s="33"/>
      <c r="G151" s="9"/>
      <c r="H151" s="9"/>
      <c r="I151" s="10"/>
      <c r="J151" s="10"/>
      <c r="L151" s="13"/>
      <c r="M151" s="13"/>
      <c r="N151" s="30"/>
      <c r="Y151" s="13"/>
      <c r="AE151" s="27"/>
      <c r="AG151" s="12"/>
      <c r="AH151" s="13"/>
      <c r="AI151" s="128"/>
    </row>
    <row r="152" spans="1:35" s="11" customFormat="1" x14ac:dyDescent="0.25">
      <c r="A152" s="20"/>
      <c r="B152" s="20"/>
      <c r="C152" s="153"/>
      <c r="D152" s="9"/>
      <c r="E152" s="9"/>
      <c r="F152" s="33"/>
      <c r="G152" s="9"/>
      <c r="H152" s="9"/>
      <c r="I152" s="10"/>
      <c r="J152" s="10"/>
      <c r="L152" s="13"/>
      <c r="M152" s="13"/>
      <c r="N152" s="30"/>
      <c r="Y152" s="13"/>
      <c r="AE152" s="27"/>
      <c r="AG152" s="12"/>
      <c r="AH152" s="13"/>
      <c r="AI152" s="128"/>
    </row>
    <row r="153" spans="1:35" s="11" customFormat="1" x14ac:dyDescent="0.25">
      <c r="A153" s="20"/>
      <c r="B153" s="20"/>
      <c r="C153" s="153"/>
      <c r="D153" s="9"/>
      <c r="E153" s="9"/>
      <c r="F153" s="33"/>
      <c r="G153" s="9"/>
      <c r="H153" s="9"/>
      <c r="I153" s="10"/>
      <c r="J153" s="10"/>
      <c r="L153" s="13"/>
      <c r="M153" s="13"/>
      <c r="N153" s="30"/>
      <c r="Y153" s="13"/>
      <c r="AE153" s="27"/>
      <c r="AG153" s="12"/>
      <c r="AH153" s="13"/>
      <c r="AI153" s="128"/>
    </row>
    <row r="154" spans="1:35" s="11" customFormat="1" x14ac:dyDescent="0.25">
      <c r="A154" s="20"/>
      <c r="B154" s="20"/>
      <c r="C154" s="153"/>
      <c r="D154" s="9"/>
      <c r="E154" s="9"/>
      <c r="F154" s="33"/>
      <c r="G154" s="9"/>
      <c r="H154" s="9"/>
      <c r="I154" s="10"/>
      <c r="J154" s="10"/>
      <c r="L154" s="13"/>
      <c r="M154" s="13"/>
      <c r="N154" s="30"/>
      <c r="Y154" s="13"/>
      <c r="AE154" s="27"/>
      <c r="AG154" s="12"/>
      <c r="AH154" s="13"/>
      <c r="AI154" s="128"/>
    </row>
    <row r="155" spans="1:35" s="11" customFormat="1" x14ac:dyDescent="0.25">
      <c r="A155" s="20"/>
      <c r="B155" s="20"/>
      <c r="C155" s="153"/>
      <c r="D155" s="9"/>
      <c r="E155" s="9"/>
      <c r="F155" s="33"/>
      <c r="G155" s="9"/>
      <c r="H155" s="9"/>
      <c r="I155" s="10"/>
      <c r="J155" s="10"/>
      <c r="L155" s="13"/>
      <c r="M155" s="13"/>
      <c r="N155" s="30"/>
      <c r="Y155" s="13"/>
      <c r="AE155" s="27"/>
      <c r="AG155" s="12"/>
      <c r="AH155" s="13"/>
      <c r="AI155" s="128"/>
    </row>
    <row r="156" spans="1:35" s="11" customFormat="1" x14ac:dyDescent="0.25">
      <c r="A156" s="20"/>
      <c r="B156" s="20"/>
      <c r="C156" s="153"/>
      <c r="D156" s="9"/>
      <c r="E156" s="9"/>
      <c r="F156" s="33"/>
      <c r="G156" s="9"/>
      <c r="H156" s="9"/>
      <c r="I156" s="10"/>
      <c r="J156" s="10"/>
      <c r="L156" s="13"/>
      <c r="M156" s="13"/>
      <c r="N156" s="30"/>
      <c r="Y156" s="13"/>
      <c r="AE156" s="27"/>
      <c r="AG156" s="12"/>
      <c r="AH156" s="13"/>
      <c r="AI156" s="128"/>
    </row>
    <row r="157" spans="1:35" s="11" customFormat="1" x14ac:dyDescent="0.25">
      <c r="A157" s="20"/>
      <c r="B157" s="20"/>
      <c r="C157" s="153"/>
      <c r="D157" s="9"/>
      <c r="E157" s="9"/>
      <c r="F157" s="33"/>
      <c r="G157" s="9"/>
      <c r="H157" s="9"/>
      <c r="I157" s="10"/>
      <c r="J157" s="10"/>
      <c r="L157" s="13"/>
      <c r="M157" s="13"/>
      <c r="N157" s="30"/>
      <c r="Y157" s="13"/>
      <c r="AE157" s="27"/>
      <c r="AG157" s="12"/>
      <c r="AH157" s="13"/>
      <c r="AI157" s="128"/>
    </row>
    <row r="158" spans="1:35" s="11" customFormat="1" x14ac:dyDescent="0.25">
      <c r="A158" s="20"/>
      <c r="B158" s="20"/>
      <c r="C158" s="153"/>
      <c r="D158" s="9"/>
      <c r="E158" s="9"/>
      <c r="F158" s="33"/>
      <c r="G158" s="9"/>
      <c r="H158" s="9"/>
      <c r="I158" s="10"/>
      <c r="J158" s="10"/>
      <c r="L158" s="13"/>
      <c r="M158" s="13"/>
      <c r="N158" s="30"/>
      <c r="Y158" s="13"/>
      <c r="AE158" s="27"/>
      <c r="AG158" s="12"/>
      <c r="AH158" s="13"/>
      <c r="AI158" s="128"/>
    </row>
    <row r="159" spans="1:35" s="11" customFormat="1" x14ac:dyDescent="0.25">
      <c r="A159" s="20"/>
      <c r="B159" s="20"/>
      <c r="C159" s="153"/>
      <c r="D159" s="9"/>
      <c r="E159" s="9"/>
      <c r="F159" s="33"/>
      <c r="G159" s="9"/>
      <c r="H159" s="9"/>
      <c r="I159" s="10"/>
      <c r="J159" s="10"/>
      <c r="L159" s="13"/>
      <c r="M159" s="13"/>
      <c r="N159" s="30"/>
      <c r="Y159" s="13"/>
      <c r="AE159" s="27"/>
      <c r="AG159" s="12"/>
      <c r="AH159" s="13"/>
      <c r="AI159" s="128"/>
    </row>
    <row r="160" spans="1:35" s="11" customFormat="1" x14ac:dyDescent="0.25">
      <c r="A160" s="20"/>
      <c r="B160" s="20"/>
      <c r="C160" s="153"/>
      <c r="D160" s="9"/>
      <c r="E160" s="9"/>
      <c r="F160" s="33"/>
      <c r="G160" s="9"/>
      <c r="H160" s="9"/>
      <c r="I160" s="10"/>
      <c r="J160" s="10"/>
      <c r="L160" s="13"/>
      <c r="M160" s="13"/>
      <c r="N160" s="30"/>
      <c r="Y160" s="13"/>
      <c r="AE160" s="27"/>
      <c r="AG160" s="12"/>
      <c r="AH160" s="13"/>
      <c r="AI160" s="128"/>
    </row>
    <row r="161" spans="1:35" s="11" customFormat="1" x14ac:dyDescent="0.25">
      <c r="A161" s="20"/>
      <c r="B161" s="20"/>
      <c r="C161" s="153"/>
      <c r="D161" s="9"/>
      <c r="E161" s="9"/>
      <c r="F161" s="33"/>
      <c r="G161" s="9"/>
      <c r="H161" s="9"/>
      <c r="I161" s="10"/>
      <c r="J161" s="10"/>
      <c r="L161" s="13"/>
      <c r="M161" s="13"/>
      <c r="N161" s="30"/>
      <c r="Y161" s="13"/>
      <c r="AE161" s="27"/>
      <c r="AG161" s="12"/>
      <c r="AH161" s="13"/>
      <c r="AI161" s="128"/>
    </row>
    <row r="162" spans="1:35" s="11" customFormat="1" x14ac:dyDescent="0.25">
      <c r="A162" s="20"/>
      <c r="B162" s="20"/>
      <c r="C162" s="153"/>
      <c r="D162" s="9"/>
      <c r="E162" s="9"/>
      <c r="F162" s="33"/>
      <c r="G162" s="9"/>
      <c r="H162" s="9"/>
      <c r="I162" s="10"/>
      <c r="J162" s="10"/>
      <c r="L162" s="13"/>
      <c r="M162" s="13"/>
      <c r="N162" s="30"/>
      <c r="Y162" s="13"/>
      <c r="AE162" s="27"/>
      <c r="AG162" s="12"/>
      <c r="AH162" s="13"/>
      <c r="AI162" s="128"/>
    </row>
    <row r="163" spans="1:35" s="11" customFormat="1" x14ac:dyDescent="0.25">
      <c r="A163" s="20"/>
      <c r="B163" s="20"/>
      <c r="C163" s="153"/>
      <c r="D163" s="9"/>
      <c r="E163" s="9"/>
      <c r="F163" s="33"/>
      <c r="G163" s="9"/>
      <c r="H163" s="9"/>
      <c r="I163" s="10"/>
      <c r="J163" s="10"/>
      <c r="L163" s="13"/>
      <c r="M163" s="13"/>
      <c r="N163" s="30"/>
      <c r="Y163" s="13"/>
      <c r="AE163" s="27"/>
      <c r="AG163" s="12"/>
      <c r="AH163" s="13"/>
      <c r="AI163" s="128"/>
    </row>
    <row r="164" spans="1:35" s="11" customFormat="1" x14ac:dyDescent="0.25">
      <c r="A164" s="20"/>
      <c r="B164" s="20"/>
      <c r="C164" s="153"/>
      <c r="D164" s="9"/>
      <c r="E164" s="9"/>
      <c r="F164" s="33"/>
      <c r="G164" s="9"/>
      <c r="H164" s="9"/>
      <c r="I164" s="10"/>
      <c r="J164" s="10"/>
      <c r="L164" s="13"/>
      <c r="M164" s="13"/>
      <c r="N164" s="30"/>
      <c r="Y164" s="13"/>
      <c r="AE164" s="27"/>
      <c r="AG164" s="12"/>
      <c r="AH164" s="13"/>
      <c r="AI164" s="128"/>
    </row>
    <row r="165" spans="1:35" s="11" customFormat="1" x14ac:dyDescent="0.25">
      <c r="A165" s="20"/>
      <c r="B165" s="20"/>
      <c r="C165" s="153"/>
      <c r="D165" s="9"/>
      <c r="E165" s="9"/>
      <c r="F165" s="33"/>
      <c r="G165" s="9"/>
      <c r="H165" s="9"/>
      <c r="I165" s="10"/>
      <c r="J165" s="10"/>
      <c r="L165" s="13"/>
      <c r="M165" s="13"/>
      <c r="N165" s="30"/>
      <c r="Y165" s="13"/>
      <c r="AE165" s="27"/>
      <c r="AG165" s="12"/>
      <c r="AH165" s="13"/>
      <c r="AI165" s="128"/>
    </row>
    <row r="166" spans="1:35" s="11" customFormat="1" x14ac:dyDescent="0.25">
      <c r="A166" s="20"/>
      <c r="B166" s="20"/>
      <c r="C166" s="153"/>
      <c r="D166" s="9"/>
      <c r="E166" s="9"/>
      <c r="F166" s="33"/>
      <c r="G166" s="9"/>
      <c r="H166" s="9"/>
      <c r="I166" s="10"/>
      <c r="J166" s="10"/>
      <c r="L166" s="13"/>
      <c r="M166" s="13"/>
      <c r="N166" s="30"/>
      <c r="Y166" s="13"/>
      <c r="AE166" s="27"/>
      <c r="AG166" s="12"/>
      <c r="AH166" s="13"/>
      <c r="AI166" s="128"/>
    </row>
    <row r="167" spans="1:35" s="11" customFormat="1" x14ac:dyDescent="0.25">
      <c r="A167" s="20"/>
      <c r="B167" s="20"/>
      <c r="C167" s="153"/>
      <c r="D167" s="9"/>
      <c r="E167" s="9"/>
      <c r="F167" s="33"/>
      <c r="G167" s="9"/>
      <c r="H167" s="9"/>
      <c r="I167" s="10"/>
      <c r="J167" s="10"/>
      <c r="L167" s="13"/>
      <c r="M167" s="13"/>
      <c r="N167" s="30"/>
      <c r="Y167" s="13"/>
      <c r="AE167" s="27"/>
      <c r="AG167" s="12"/>
      <c r="AH167" s="13"/>
      <c r="AI167" s="128"/>
    </row>
    <row r="168" spans="1:35" s="11" customFormat="1" x14ac:dyDescent="0.25">
      <c r="A168" s="20"/>
      <c r="B168" s="20"/>
      <c r="C168" s="153"/>
      <c r="D168" s="9"/>
      <c r="E168" s="9"/>
      <c r="F168" s="33"/>
      <c r="G168" s="9"/>
      <c r="H168" s="9"/>
      <c r="I168" s="10"/>
      <c r="J168" s="10"/>
      <c r="L168" s="13"/>
      <c r="M168" s="13"/>
      <c r="N168" s="30"/>
      <c r="Y168" s="13"/>
      <c r="AE168" s="27"/>
      <c r="AG168" s="12"/>
      <c r="AH168" s="13"/>
      <c r="AI168" s="128"/>
    </row>
    <row r="169" spans="1:35" s="11" customFormat="1" x14ac:dyDescent="0.25">
      <c r="A169" s="20"/>
      <c r="B169" s="20"/>
      <c r="C169" s="153"/>
      <c r="D169" s="9"/>
      <c r="E169" s="9"/>
      <c r="F169" s="33"/>
      <c r="G169" s="9"/>
      <c r="H169" s="9"/>
      <c r="I169" s="10"/>
      <c r="J169" s="10"/>
      <c r="L169" s="13"/>
      <c r="M169" s="13"/>
      <c r="N169" s="30"/>
      <c r="Y169" s="13"/>
      <c r="AE169" s="27"/>
      <c r="AG169" s="12"/>
      <c r="AH169" s="13"/>
      <c r="AI169" s="128"/>
    </row>
    <row r="170" spans="1:35" s="11" customFormat="1" x14ac:dyDescent="0.25">
      <c r="A170" s="20"/>
      <c r="B170" s="20"/>
      <c r="C170" s="153"/>
      <c r="D170" s="9"/>
      <c r="E170" s="9"/>
      <c r="F170" s="33"/>
      <c r="G170" s="9"/>
      <c r="H170" s="9"/>
      <c r="I170" s="10"/>
      <c r="J170" s="10"/>
      <c r="L170" s="13"/>
      <c r="M170" s="13"/>
      <c r="N170" s="30"/>
      <c r="Y170" s="13"/>
      <c r="AE170" s="27"/>
      <c r="AG170" s="12"/>
      <c r="AH170" s="13"/>
      <c r="AI170" s="128"/>
    </row>
    <row r="171" spans="1:35" s="11" customFormat="1" x14ac:dyDescent="0.25">
      <c r="A171" s="20"/>
      <c r="B171" s="20"/>
      <c r="C171" s="153"/>
      <c r="D171" s="9"/>
      <c r="E171" s="9"/>
      <c r="F171" s="33"/>
      <c r="G171" s="9"/>
      <c r="H171" s="9"/>
      <c r="I171" s="10"/>
      <c r="J171" s="10"/>
      <c r="L171" s="13"/>
      <c r="M171" s="13"/>
      <c r="N171" s="30"/>
      <c r="Y171" s="13"/>
      <c r="AE171" s="27"/>
      <c r="AG171" s="12"/>
      <c r="AH171" s="13"/>
      <c r="AI171" s="128"/>
    </row>
    <row r="172" spans="1:35" s="11" customFormat="1" x14ac:dyDescent="0.25">
      <c r="A172" s="20"/>
      <c r="B172" s="20"/>
      <c r="C172" s="153"/>
      <c r="D172" s="9"/>
      <c r="E172" s="9"/>
      <c r="F172" s="33"/>
      <c r="G172" s="9"/>
      <c r="H172" s="9"/>
      <c r="I172" s="10"/>
      <c r="J172" s="10"/>
      <c r="L172" s="13"/>
      <c r="M172" s="13"/>
      <c r="N172" s="30"/>
      <c r="Y172" s="13"/>
      <c r="AE172" s="27"/>
      <c r="AG172" s="12"/>
      <c r="AH172" s="13"/>
      <c r="AI172" s="128"/>
    </row>
    <row r="173" spans="1:35" s="11" customFormat="1" x14ac:dyDescent="0.25">
      <c r="A173" s="20"/>
      <c r="B173" s="20"/>
      <c r="C173" s="153"/>
      <c r="D173" s="9"/>
      <c r="E173" s="9"/>
      <c r="F173" s="33"/>
      <c r="G173" s="9"/>
      <c r="H173" s="9"/>
      <c r="I173" s="10"/>
      <c r="J173" s="10"/>
      <c r="L173" s="13"/>
      <c r="M173" s="13"/>
      <c r="N173" s="30"/>
      <c r="Y173" s="13"/>
      <c r="AE173" s="27"/>
      <c r="AG173" s="12"/>
      <c r="AH173" s="13"/>
      <c r="AI173" s="128"/>
    </row>
    <row r="174" spans="1:35" s="11" customFormat="1" x14ac:dyDescent="0.25">
      <c r="A174" s="20"/>
      <c r="B174" s="20"/>
      <c r="C174" s="153"/>
      <c r="D174" s="9"/>
      <c r="E174" s="9"/>
      <c r="F174" s="33"/>
      <c r="G174" s="9"/>
      <c r="H174" s="9"/>
      <c r="I174" s="10"/>
      <c r="J174" s="10"/>
      <c r="L174" s="13"/>
      <c r="M174" s="13"/>
      <c r="N174" s="30"/>
      <c r="Y174" s="13"/>
      <c r="AE174" s="27"/>
      <c r="AG174" s="12"/>
      <c r="AH174" s="13"/>
      <c r="AI174" s="128"/>
    </row>
    <row r="175" spans="1:35" s="11" customFormat="1" x14ac:dyDescent="0.25">
      <c r="A175" s="20"/>
      <c r="B175" s="20"/>
      <c r="C175" s="153"/>
      <c r="D175" s="9"/>
      <c r="E175" s="9"/>
      <c r="F175" s="33"/>
      <c r="G175" s="9"/>
      <c r="H175" s="9"/>
      <c r="I175" s="10"/>
      <c r="J175" s="10"/>
      <c r="L175" s="13"/>
      <c r="M175" s="13"/>
      <c r="N175" s="30"/>
      <c r="Y175" s="13"/>
      <c r="AE175" s="27"/>
      <c r="AG175" s="12"/>
      <c r="AH175" s="13"/>
      <c r="AI175" s="128"/>
    </row>
    <row r="176" spans="1:35" s="11" customFormat="1" x14ac:dyDescent="0.25">
      <c r="A176" s="20"/>
      <c r="B176" s="20"/>
      <c r="C176" s="153"/>
      <c r="D176" s="9"/>
      <c r="E176" s="9"/>
      <c r="F176" s="33"/>
      <c r="G176" s="9"/>
      <c r="H176" s="9"/>
      <c r="I176" s="10"/>
      <c r="J176" s="10"/>
      <c r="L176" s="13"/>
      <c r="M176" s="13"/>
      <c r="N176" s="30"/>
      <c r="Y176" s="13"/>
      <c r="AE176" s="27"/>
      <c r="AG176" s="12"/>
      <c r="AH176" s="13"/>
      <c r="AI176" s="128"/>
    </row>
    <row r="177" spans="1:35" s="11" customFormat="1" x14ac:dyDescent="0.25">
      <c r="A177" s="20"/>
      <c r="B177" s="20"/>
      <c r="C177" s="153"/>
      <c r="D177" s="9"/>
      <c r="E177" s="9"/>
      <c r="F177" s="33"/>
      <c r="G177" s="9"/>
      <c r="H177" s="9"/>
      <c r="I177" s="10"/>
      <c r="J177" s="10"/>
      <c r="L177" s="13"/>
      <c r="M177" s="13"/>
      <c r="N177" s="30"/>
      <c r="Y177" s="13"/>
      <c r="AE177" s="27"/>
      <c r="AG177" s="12"/>
      <c r="AH177" s="13"/>
      <c r="AI177" s="128"/>
    </row>
    <row r="178" spans="1:35" s="11" customFormat="1" x14ac:dyDescent="0.25">
      <c r="A178" s="20"/>
      <c r="B178" s="20"/>
      <c r="C178" s="153"/>
      <c r="D178" s="9"/>
      <c r="E178" s="9"/>
      <c r="F178" s="33"/>
      <c r="G178" s="9"/>
      <c r="H178" s="9"/>
      <c r="I178" s="10"/>
      <c r="J178" s="10"/>
      <c r="L178" s="13"/>
      <c r="M178" s="13"/>
      <c r="N178" s="30"/>
      <c r="Y178" s="13"/>
      <c r="AE178" s="27"/>
      <c r="AG178" s="12"/>
      <c r="AH178" s="13"/>
      <c r="AI178" s="128"/>
    </row>
    <row r="179" spans="1:35" s="11" customFormat="1" x14ac:dyDescent="0.25">
      <c r="A179" s="20"/>
      <c r="B179" s="20"/>
      <c r="C179" s="153"/>
      <c r="D179" s="9"/>
      <c r="E179" s="9"/>
      <c r="F179" s="33"/>
      <c r="G179" s="9"/>
      <c r="H179" s="9"/>
      <c r="I179" s="10"/>
      <c r="J179" s="10"/>
      <c r="L179" s="13"/>
      <c r="M179" s="13"/>
      <c r="N179" s="30"/>
      <c r="Y179" s="13"/>
      <c r="AE179" s="27"/>
      <c r="AG179" s="12"/>
      <c r="AH179" s="13"/>
      <c r="AI179" s="128"/>
    </row>
    <row r="180" spans="1:35" s="11" customFormat="1" x14ac:dyDescent="0.25">
      <c r="A180" s="20"/>
      <c r="B180" s="20"/>
      <c r="C180" s="153"/>
      <c r="D180" s="9"/>
      <c r="E180" s="9"/>
      <c r="F180" s="33"/>
      <c r="G180" s="9"/>
      <c r="H180" s="9"/>
      <c r="I180" s="10"/>
      <c r="J180" s="10"/>
      <c r="L180" s="13"/>
      <c r="M180" s="13"/>
      <c r="N180" s="30"/>
      <c r="Y180" s="13"/>
      <c r="AE180" s="27"/>
      <c r="AG180" s="12"/>
      <c r="AH180" s="13"/>
      <c r="AI180" s="128"/>
    </row>
    <row r="181" spans="1:35" s="11" customFormat="1" x14ac:dyDescent="0.25">
      <c r="A181" s="20"/>
      <c r="B181" s="20"/>
      <c r="C181" s="153"/>
      <c r="D181" s="9"/>
      <c r="E181" s="9"/>
      <c r="F181" s="33"/>
      <c r="G181" s="9"/>
      <c r="H181" s="9"/>
      <c r="I181" s="10"/>
      <c r="J181" s="10"/>
      <c r="L181" s="13"/>
      <c r="M181" s="13"/>
      <c r="N181" s="30"/>
      <c r="Y181" s="13"/>
      <c r="AE181" s="27"/>
      <c r="AG181" s="12"/>
      <c r="AH181" s="13"/>
      <c r="AI181" s="128"/>
    </row>
    <row r="182" spans="1:35" s="11" customFormat="1" x14ac:dyDescent="0.25">
      <c r="A182" s="20"/>
      <c r="B182" s="20"/>
      <c r="C182" s="153"/>
      <c r="D182" s="9"/>
      <c r="E182" s="9"/>
      <c r="F182" s="33"/>
      <c r="G182" s="9"/>
      <c r="H182" s="9"/>
      <c r="I182" s="10"/>
      <c r="J182" s="10"/>
      <c r="L182" s="13"/>
      <c r="M182" s="13"/>
      <c r="N182" s="30"/>
      <c r="Y182" s="13"/>
      <c r="AE182" s="27"/>
      <c r="AG182" s="12"/>
      <c r="AH182" s="13"/>
      <c r="AI182" s="128"/>
    </row>
    <row r="183" spans="1:35" s="11" customFormat="1" x14ac:dyDescent="0.25">
      <c r="A183" s="20"/>
      <c r="B183" s="20"/>
      <c r="C183" s="153"/>
      <c r="D183" s="9"/>
      <c r="E183" s="9"/>
      <c r="F183" s="33"/>
      <c r="G183" s="9"/>
      <c r="H183" s="9"/>
      <c r="I183" s="10"/>
      <c r="J183" s="10"/>
      <c r="L183" s="13"/>
      <c r="M183" s="13"/>
      <c r="N183" s="30"/>
      <c r="Y183" s="13"/>
      <c r="AE183" s="27"/>
      <c r="AG183" s="12"/>
      <c r="AH183" s="13"/>
      <c r="AI183" s="128"/>
    </row>
    <row r="184" spans="1:35" s="11" customFormat="1" x14ac:dyDescent="0.25">
      <c r="A184" s="20"/>
      <c r="B184" s="20"/>
      <c r="C184" s="153"/>
      <c r="D184" s="9"/>
      <c r="E184" s="9"/>
      <c r="F184" s="33"/>
      <c r="G184" s="9"/>
      <c r="H184" s="9"/>
      <c r="I184" s="10"/>
      <c r="J184" s="10"/>
      <c r="L184" s="13"/>
      <c r="M184" s="13"/>
      <c r="N184" s="30"/>
      <c r="Y184" s="13"/>
      <c r="AE184" s="27"/>
      <c r="AG184" s="12"/>
      <c r="AH184" s="13"/>
      <c r="AI184" s="128"/>
    </row>
    <row r="185" spans="1:35" s="11" customFormat="1" x14ac:dyDescent="0.25">
      <c r="A185" s="20"/>
      <c r="B185" s="20"/>
      <c r="C185" s="153"/>
      <c r="D185" s="9"/>
      <c r="E185" s="9"/>
      <c r="F185" s="33"/>
      <c r="G185" s="9"/>
      <c r="H185" s="9"/>
      <c r="I185" s="10"/>
      <c r="J185" s="10"/>
      <c r="L185" s="13"/>
      <c r="M185" s="13"/>
      <c r="N185" s="30"/>
      <c r="Y185" s="13"/>
      <c r="AE185" s="27"/>
      <c r="AG185" s="12"/>
      <c r="AH185" s="13"/>
      <c r="AI185" s="128"/>
    </row>
    <row r="186" spans="1:35" s="11" customFormat="1" x14ac:dyDescent="0.25">
      <c r="A186" s="20"/>
      <c r="B186" s="20"/>
      <c r="C186" s="153"/>
      <c r="D186" s="9"/>
      <c r="E186" s="9"/>
      <c r="F186" s="33"/>
      <c r="G186" s="9"/>
      <c r="H186" s="9"/>
      <c r="I186" s="10"/>
      <c r="J186" s="10"/>
      <c r="L186" s="13"/>
      <c r="M186" s="13"/>
      <c r="N186" s="30"/>
      <c r="Y186" s="13"/>
      <c r="AE186" s="27"/>
      <c r="AG186" s="12"/>
      <c r="AH186" s="13"/>
      <c r="AI186" s="128"/>
    </row>
    <row r="187" spans="1:35" s="11" customFormat="1" x14ac:dyDescent="0.25">
      <c r="A187" s="20"/>
      <c r="B187" s="20"/>
      <c r="C187" s="153"/>
      <c r="D187" s="9"/>
      <c r="E187" s="9"/>
      <c r="F187" s="33"/>
      <c r="G187" s="9"/>
      <c r="H187" s="9"/>
      <c r="I187" s="10"/>
      <c r="J187" s="10"/>
      <c r="L187" s="13"/>
      <c r="M187" s="13"/>
      <c r="N187" s="30"/>
      <c r="Y187" s="13"/>
      <c r="AE187" s="27"/>
      <c r="AG187" s="12"/>
      <c r="AH187" s="13"/>
      <c r="AI187" s="128"/>
    </row>
    <row r="188" spans="1:35" s="11" customFormat="1" x14ac:dyDescent="0.25">
      <c r="A188" s="20"/>
      <c r="B188" s="20"/>
      <c r="C188" s="153"/>
      <c r="D188" s="9"/>
      <c r="E188" s="9"/>
      <c r="F188" s="33"/>
      <c r="G188" s="9"/>
      <c r="H188" s="9"/>
      <c r="I188" s="10"/>
      <c r="J188" s="10"/>
      <c r="L188" s="13"/>
      <c r="M188" s="13"/>
      <c r="N188" s="30"/>
      <c r="Y188" s="13"/>
      <c r="AE188" s="27"/>
      <c r="AG188" s="12"/>
      <c r="AH188" s="13"/>
      <c r="AI188" s="128"/>
    </row>
    <row r="189" spans="1:35" s="11" customFormat="1" x14ac:dyDescent="0.25">
      <c r="A189" s="20"/>
      <c r="B189" s="20"/>
      <c r="C189" s="153"/>
      <c r="D189" s="9"/>
      <c r="E189" s="9"/>
      <c r="F189" s="33"/>
      <c r="G189" s="9"/>
      <c r="H189" s="9"/>
      <c r="I189" s="10"/>
      <c r="J189" s="10"/>
      <c r="L189" s="13"/>
      <c r="M189" s="13"/>
      <c r="N189" s="30"/>
      <c r="Y189" s="13"/>
      <c r="AE189" s="27"/>
      <c r="AG189" s="12"/>
      <c r="AH189" s="13"/>
      <c r="AI189" s="128"/>
    </row>
    <row r="190" spans="1:35" s="11" customFormat="1" x14ac:dyDescent="0.25">
      <c r="A190" s="20"/>
      <c r="B190" s="20"/>
      <c r="C190" s="153"/>
      <c r="D190" s="9"/>
      <c r="E190" s="9"/>
      <c r="F190" s="33"/>
      <c r="G190" s="9"/>
      <c r="H190" s="9"/>
      <c r="I190" s="10"/>
      <c r="J190" s="10"/>
      <c r="L190" s="13"/>
      <c r="M190" s="13"/>
      <c r="N190" s="30"/>
      <c r="Y190" s="13"/>
      <c r="AE190" s="27"/>
      <c r="AG190" s="12"/>
      <c r="AH190" s="13"/>
      <c r="AI190" s="128"/>
    </row>
    <row r="191" spans="1:35" s="11" customFormat="1" x14ac:dyDescent="0.25">
      <c r="A191" s="20"/>
      <c r="B191" s="20"/>
      <c r="C191" s="153"/>
      <c r="D191" s="9"/>
      <c r="E191" s="9"/>
      <c r="F191" s="33"/>
      <c r="G191" s="9"/>
      <c r="H191" s="9"/>
      <c r="I191" s="10"/>
      <c r="J191" s="10"/>
      <c r="L191" s="13"/>
      <c r="M191" s="13"/>
      <c r="N191" s="30"/>
      <c r="Y191" s="13"/>
      <c r="AE191" s="27"/>
      <c r="AG191" s="12"/>
      <c r="AH191" s="13"/>
      <c r="AI191" s="128"/>
    </row>
    <row r="192" spans="1:35" s="11" customFormat="1" x14ac:dyDescent="0.25">
      <c r="A192" s="20"/>
      <c r="B192" s="20"/>
      <c r="C192" s="153"/>
      <c r="D192" s="9"/>
      <c r="E192" s="9"/>
      <c r="F192" s="33"/>
      <c r="G192" s="9"/>
      <c r="H192" s="9"/>
      <c r="I192" s="10"/>
      <c r="J192" s="10"/>
      <c r="L192" s="13"/>
      <c r="M192" s="13"/>
      <c r="N192" s="30"/>
      <c r="Y192" s="13"/>
      <c r="AE192" s="27"/>
      <c r="AG192" s="12"/>
      <c r="AH192" s="13"/>
      <c r="AI192" s="128"/>
    </row>
    <row r="193" spans="1:35" s="11" customFormat="1" x14ac:dyDescent="0.25">
      <c r="A193" s="20"/>
      <c r="B193" s="20"/>
      <c r="C193" s="153"/>
      <c r="D193" s="9"/>
      <c r="E193" s="9"/>
      <c r="F193" s="33"/>
      <c r="G193" s="9"/>
      <c r="H193" s="9"/>
      <c r="I193" s="10"/>
      <c r="J193" s="10"/>
      <c r="L193" s="13"/>
      <c r="M193" s="13"/>
      <c r="N193" s="30"/>
      <c r="Y193" s="13"/>
      <c r="AE193" s="27"/>
      <c r="AG193" s="12"/>
      <c r="AH193" s="13"/>
      <c r="AI193" s="128"/>
    </row>
    <row r="194" spans="1:35" s="11" customFormat="1" x14ac:dyDescent="0.25">
      <c r="A194" s="20"/>
      <c r="B194" s="20"/>
      <c r="C194" s="153"/>
      <c r="D194" s="9"/>
      <c r="E194" s="9"/>
      <c r="F194" s="33"/>
      <c r="G194" s="9"/>
      <c r="H194" s="9"/>
      <c r="I194" s="10"/>
      <c r="J194" s="10"/>
      <c r="L194" s="13"/>
      <c r="M194" s="13"/>
      <c r="N194" s="30"/>
      <c r="Y194" s="13"/>
      <c r="AE194" s="27"/>
      <c r="AG194" s="12"/>
      <c r="AH194" s="13"/>
      <c r="AI194" s="128"/>
    </row>
    <row r="195" spans="1:35" s="11" customFormat="1" x14ac:dyDescent="0.25">
      <c r="A195" s="20"/>
      <c r="B195" s="20"/>
      <c r="C195" s="153"/>
      <c r="D195" s="9"/>
      <c r="E195" s="9"/>
      <c r="F195" s="33"/>
      <c r="G195" s="9"/>
      <c r="H195" s="9"/>
      <c r="I195" s="10"/>
      <c r="J195" s="10"/>
      <c r="L195" s="13"/>
      <c r="M195" s="13"/>
      <c r="N195" s="30"/>
      <c r="Y195" s="13"/>
      <c r="AE195" s="27"/>
      <c r="AG195" s="12"/>
      <c r="AH195" s="13"/>
      <c r="AI195" s="128"/>
    </row>
    <row r="196" spans="1:35" s="11" customFormat="1" x14ac:dyDescent="0.25">
      <c r="A196" s="20"/>
      <c r="B196" s="20"/>
      <c r="C196" s="153"/>
      <c r="D196" s="9"/>
      <c r="E196" s="9"/>
      <c r="F196" s="33"/>
      <c r="G196" s="9"/>
      <c r="H196" s="9"/>
      <c r="I196" s="10"/>
      <c r="J196" s="10"/>
      <c r="L196" s="13"/>
      <c r="M196" s="13"/>
      <c r="N196" s="30"/>
      <c r="Y196" s="13"/>
      <c r="AE196" s="27"/>
      <c r="AG196" s="12"/>
      <c r="AH196" s="13"/>
      <c r="AI196" s="128"/>
    </row>
    <row r="197" spans="1:35" s="11" customFormat="1" x14ac:dyDescent="0.25">
      <c r="A197" s="20"/>
      <c r="B197" s="20"/>
      <c r="C197" s="153"/>
      <c r="D197" s="9"/>
      <c r="E197" s="9"/>
      <c r="F197" s="33"/>
      <c r="G197" s="9"/>
      <c r="H197" s="9"/>
      <c r="I197" s="10"/>
      <c r="J197" s="10"/>
      <c r="L197" s="13"/>
      <c r="M197" s="13"/>
      <c r="N197" s="30"/>
      <c r="Y197" s="13"/>
      <c r="AE197" s="27"/>
      <c r="AG197" s="12"/>
      <c r="AH197" s="13"/>
      <c r="AI197" s="128"/>
    </row>
    <row r="198" spans="1:35" s="11" customFormat="1" x14ac:dyDescent="0.25">
      <c r="A198" s="20"/>
      <c r="B198" s="20"/>
      <c r="C198" s="153"/>
      <c r="D198" s="9"/>
      <c r="E198" s="9"/>
      <c r="F198" s="33"/>
      <c r="G198" s="9"/>
      <c r="H198" s="9"/>
      <c r="I198" s="10"/>
      <c r="J198" s="10"/>
      <c r="L198" s="13"/>
      <c r="M198" s="13"/>
      <c r="N198" s="30"/>
      <c r="Y198" s="13"/>
      <c r="AE198" s="27"/>
      <c r="AG198" s="12"/>
      <c r="AH198" s="13"/>
      <c r="AI198" s="128"/>
    </row>
    <row r="199" spans="1:35" s="11" customFormat="1" x14ac:dyDescent="0.25">
      <c r="A199" s="20"/>
      <c r="B199" s="20"/>
      <c r="C199" s="153"/>
      <c r="D199" s="9"/>
      <c r="E199" s="9"/>
      <c r="F199" s="33"/>
      <c r="G199" s="9"/>
      <c r="H199" s="9"/>
      <c r="I199" s="10"/>
      <c r="J199" s="10"/>
      <c r="L199" s="13"/>
      <c r="M199" s="13"/>
      <c r="N199" s="30"/>
      <c r="Y199" s="13"/>
      <c r="AE199" s="27"/>
      <c r="AG199" s="12"/>
      <c r="AH199" s="13"/>
      <c r="AI199" s="128"/>
    </row>
    <row r="200" spans="1:35" s="11" customFormat="1" x14ac:dyDescent="0.25">
      <c r="A200" s="20"/>
      <c r="B200" s="20"/>
      <c r="C200" s="153"/>
      <c r="D200" s="9"/>
      <c r="E200" s="9"/>
      <c r="F200" s="33"/>
      <c r="G200" s="9"/>
      <c r="H200" s="9"/>
      <c r="I200" s="10"/>
      <c r="J200" s="10"/>
      <c r="L200" s="13"/>
      <c r="M200" s="13"/>
      <c r="N200" s="30"/>
      <c r="Y200" s="13"/>
      <c r="AE200" s="27"/>
      <c r="AG200" s="12"/>
      <c r="AH200" s="13"/>
      <c r="AI200" s="128"/>
    </row>
    <row r="201" spans="1:35" s="11" customFormat="1" x14ac:dyDescent="0.25">
      <c r="A201" s="20"/>
      <c r="B201" s="20"/>
      <c r="C201" s="153"/>
      <c r="D201" s="9"/>
      <c r="E201" s="9"/>
      <c r="F201" s="33"/>
      <c r="G201" s="9"/>
      <c r="H201" s="9"/>
      <c r="I201" s="10"/>
      <c r="J201" s="10"/>
      <c r="L201" s="13"/>
      <c r="M201" s="13"/>
      <c r="N201" s="30"/>
      <c r="Y201" s="13"/>
      <c r="AE201" s="27"/>
      <c r="AG201" s="12"/>
      <c r="AH201" s="13"/>
      <c r="AI201" s="128"/>
    </row>
    <row r="202" spans="1:35" s="11" customFormat="1" x14ac:dyDescent="0.25">
      <c r="A202" s="20"/>
      <c r="B202" s="20"/>
      <c r="C202" s="153"/>
      <c r="D202" s="9"/>
      <c r="E202" s="9"/>
      <c r="F202" s="33"/>
      <c r="G202" s="9"/>
      <c r="H202" s="9"/>
      <c r="I202" s="10"/>
      <c r="J202" s="10"/>
      <c r="L202" s="13"/>
      <c r="M202" s="13"/>
      <c r="N202" s="30"/>
      <c r="Y202" s="13"/>
      <c r="AE202" s="27"/>
      <c r="AG202" s="12"/>
      <c r="AH202" s="13"/>
      <c r="AI202" s="128"/>
    </row>
    <row r="203" spans="1:35" s="11" customFormat="1" x14ac:dyDescent="0.25">
      <c r="A203" s="20"/>
      <c r="B203" s="20"/>
      <c r="C203" s="153"/>
      <c r="D203" s="9"/>
      <c r="E203" s="9"/>
      <c r="F203" s="33"/>
      <c r="G203" s="9"/>
      <c r="H203" s="9"/>
      <c r="I203" s="10"/>
      <c r="J203" s="10"/>
      <c r="L203" s="13"/>
      <c r="M203" s="13"/>
      <c r="N203" s="30"/>
      <c r="Y203" s="13"/>
      <c r="AE203" s="27"/>
      <c r="AG203" s="12"/>
      <c r="AH203" s="13"/>
      <c r="AI203" s="128"/>
    </row>
    <row r="204" spans="1:35" s="11" customFormat="1" x14ac:dyDescent="0.25">
      <c r="A204" s="20"/>
      <c r="B204" s="20"/>
      <c r="C204" s="153"/>
      <c r="D204" s="9"/>
      <c r="E204" s="9"/>
      <c r="F204" s="33"/>
      <c r="G204" s="9"/>
      <c r="H204" s="9"/>
      <c r="I204" s="10"/>
      <c r="J204" s="10"/>
      <c r="L204" s="13"/>
      <c r="M204" s="13"/>
      <c r="N204" s="30"/>
      <c r="Y204" s="13"/>
      <c r="AE204" s="27"/>
      <c r="AG204" s="12"/>
      <c r="AH204" s="13"/>
      <c r="AI204" s="128"/>
    </row>
    <row r="205" spans="1:35" s="11" customFormat="1" x14ac:dyDescent="0.25">
      <c r="A205" s="20"/>
      <c r="B205" s="20"/>
      <c r="C205" s="153"/>
      <c r="D205" s="9"/>
      <c r="E205" s="9"/>
      <c r="F205" s="33"/>
      <c r="G205" s="9"/>
      <c r="H205" s="9"/>
      <c r="I205" s="10"/>
      <c r="J205" s="10"/>
      <c r="L205" s="13"/>
      <c r="M205" s="13"/>
      <c r="N205" s="30"/>
      <c r="Y205" s="13"/>
      <c r="AE205" s="27"/>
      <c r="AG205" s="12"/>
      <c r="AH205" s="13"/>
      <c r="AI205" s="128"/>
    </row>
    <row r="206" spans="1:35" s="11" customFormat="1" x14ac:dyDescent="0.25">
      <c r="A206" s="20"/>
      <c r="B206" s="20"/>
      <c r="C206" s="153"/>
      <c r="D206" s="9"/>
      <c r="E206" s="9"/>
      <c r="F206" s="33"/>
      <c r="G206" s="9"/>
      <c r="H206" s="9"/>
      <c r="I206" s="10"/>
      <c r="J206" s="10"/>
      <c r="L206" s="13"/>
      <c r="M206" s="13"/>
      <c r="N206" s="30"/>
      <c r="Y206" s="13"/>
      <c r="AE206" s="27"/>
      <c r="AG206" s="12"/>
      <c r="AH206" s="13"/>
      <c r="AI206" s="128"/>
    </row>
    <row r="207" spans="1:35" s="11" customFormat="1" x14ac:dyDescent="0.25">
      <c r="A207" s="20"/>
      <c r="B207" s="20"/>
      <c r="C207" s="153"/>
      <c r="D207" s="9"/>
      <c r="E207" s="9"/>
      <c r="F207" s="33"/>
      <c r="G207" s="9"/>
      <c r="H207" s="9"/>
      <c r="I207" s="10"/>
      <c r="J207" s="10"/>
      <c r="L207" s="13"/>
      <c r="M207" s="13"/>
      <c r="N207" s="30"/>
      <c r="Y207" s="13"/>
      <c r="AE207" s="27"/>
      <c r="AG207" s="12"/>
      <c r="AH207" s="13"/>
      <c r="AI207" s="128"/>
    </row>
    <row r="208" spans="1:35" s="11" customFormat="1" x14ac:dyDescent="0.25">
      <c r="A208" s="20"/>
      <c r="B208" s="20"/>
      <c r="C208" s="153"/>
      <c r="D208" s="9"/>
      <c r="E208" s="9"/>
      <c r="F208" s="33"/>
      <c r="G208" s="9"/>
      <c r="H208" s="9"/>
      <c r="I208" s="10"/>
      <c r="J208" s="10"/>
      <c r="L208" s="13"/>
      <c r="M208" s="13"/>
      <c r="N208" s="30"/>
      <c r="Y208" s="13"/>
      <c r="AE208" s="27"/>
      <c r="AG208" s="12"/>
      <c r="AH208" s="13"/>
      <c r="AI208" s="128"/>
    </row>
    <row r="209" spans="1:35" s="11" customFormat="1" x14ac:dyDescent="0.25">
      <c r="A209" s="20"/>
      <c r="B209" s="20"/>
      <c r="C209" s="153"/>
      <c r="D209" s="9"/>
      <c r="E209" s="9"/>
      <c r="F209" s="33"/>
      <c r="G209" s="9"/>
      <c r="H209" s="9"/>
      <c r="I209" s="10"/>
      <c r="J209" s="10"/>
      <c r="L209" s="13"/>
      <c r="M209" s="13"/>
      <c r="N209" s="30"/>
      <c r="Y209" s="13"/>
      <c r="AE209" s="27"/>
      <c r="AG209" s="12"/>
      <c r="AH209" s="13"/>
      <c r="AI209" s="128"/>
    </row>
    <row r="210" spans="1:35" s="11" customFormat="1" x14ac:dyDescent="0.25">
      <c r="A210" s="20"/>
      <c r="B210" s="20"/>
      <c r="C210" s="153"/>
      <c r="D210" s="9"/>
      <c r="E210" s="9"/>
      <c r="F210" s="33"/>
      <c r="G210" s="9"/>
      <c r="H210" s="9"/>
      <c r="I210" s="10"/>
      <c r="J210" s="10"/>
      <c r="L210" s="13"/>
      <c r="M210" s="13"/>
      <c r="N210" s="30"/>
      <c r="Y210" s="13"/>
      <c r="AE210" s="27"/>
      <c r="AG210" s="12"/>
      <c r="AH210" s="13"/>
      <c r="AI210" s="128"/>
    </row>
    <row r="211" spans="1:35" s="11" customFormat="1" x14ac:dyDescent="0.25">
      <c r="A211" s="20"/>
      <c r="B211" s="20"/>
      <c r="C211" s="153"/>
      <c r="D211" s="9"/>
      <c r="E211" s="9"/>
      <c r="F211" s="33"/>
      <c r="G211" s="9"/>
      <c r="H211" s="9"/>
      <c r="I211" s="10"/>
      <c r="J211" s="10"/>
      <c r="L211" s="13"/>
      <c r="M211" s="13"/>
      <c r="N211" s="30"/>
      <c r="Y211" s="13"/>
      <c r="AE211" s="27"/>
      <c r="AG211" s="12"/>
      <c r="AH211" s="13"/>
      <c r="AI211" s="128"/>
    </row>
    <row r="212" spans="1:35" s="11" customFormat="1" x14ac:dyDescent="0.25">
      <c r="A212" s="20"/>
      <c r="B212" s="20"/>
      <c r="C212" s="153"/>
      <c r="D212" s="9"/>
      <c r="E212" s="9"/>
      <c r="F212" s="33"/>
      <c r="G212" s="9"/>
      <c r="H212" s="9"/>
      <c r="I212" s="10"/>
      <c r="J212" s="10"/>
      <c r="L212" s="13"/>
      <c r="M212" s="13"/>
      <c r="N212" s="30"/>
      <c r="Y212" s="13"/>
      <c r="AE212" s="27"/>
      <c r="AG212" s="12"/>
      <c r="AH212" s="13"/>
      <c r="AI212" s="128"/>
    </row>
    <row r="213" spans="1:35" s="11" customFormat="1" x14ac:dyDescent="0.25">
      <c r="A213" s="20"/>
      <c r="B213" s="20"/>
      <c r="C213" s="153"/>
      <c r="D213" s="9"/>
      <c r="E213" s="9"/>
      <c r="F213" s="33"/>
      <c r="G213" s="9"/>
      <c r="H213" s="9"/>
      <c r="I213" s="10"/>
      <c r="J213" s="10"/>
      <c r="L213" s="13"/>
      <c r="M213" s="13"/>
      <c r="N213" s="30"/>
      <c r="Y213" s="13"/>
      <c r="AE213" s="27"/>
      <c r="AG213" s="12"/>
      <c r="AH213" s="13"/>
      <c r="AI213" s="128"/>
    </row>
    <row r="214" spans="1:35" s="11" customFormat="1" x14ac:dyDescent="0.25">
      <c r="A214" s="20"/>
      <c r="B214" s="20"/>
      <c r="C214" s="153"/>
      <c r="D214" s="9"/>
      <c r="E214" s="9"/>
      <c r="F214" s="33"/>
      <c r="G214" s="9"/>
      <c r="H214" s="9"/>
      <c r="I214" s="10"/>
      <c r="J214" s="10"/>
      <c r="L214" s="13"/>
      <c r="M214" s="13"/>
      <c r="N214" s="30"/>
      <c r="Y214" s="13"/>
      <c r="AE214" s="27"/>
      <c r="AG214" s="12"/>
      <c r="AH214" s="13"/>
      <c r="AI214" s="128"/>
    </row>
    <row r="215" spans="1:35" s="11" customFormat="1" x14ac:dyDescent="0.25">
      <c r="A215" s="20"/>
      <c r="B215" s="20"/>
      <c r="C215" s="153"/>
      <c r="D215" s="9"/>
      <c r="E215" s="9"/>
      <c r="F215" s="33"/>
      <c r="G215" s="9"/>
      <c r="H215" s="9"/>
      <c r="I215" s="10"/>
      <c r="J215" s="10"/>
      <c r="L215" s="13"/>
      <c r="M215" s="13"/>
      <c r="N215" s="30"/>
      <c r="Y215" s="13"/>
      <c r="AE215" s="27"/>
      <c r="AG215" s="12"/>
      <c r="AH215" s="13"/>
      <c r="AI215" s="128"/>
    </row>
    <row r="216" spans="1:35" s="11" customFormat="1" x14ac:dyDescent="0.25">
      <c r="A216" s="20"/>
      <c r="B216" s="20"/>
      <c r="C216" s="153"/>
      <c r="D216" s="9"/>
      <c r="E216" s="9"/>
      <c r="F216" s="33"/>
      <c r="G216" s="9"/>
      <c r="H216" s="9"/>
      <c r="I216" s="10"/>
      <c r="J216" s="10"/>
      <c r="L216" s="13"/>
      <c r="M216" s="13"/>
      <c r="N216" s="30"/>
      <c r="Y216" s="13"/>
      <c r="AE216" s="27"/>
      <c r="AG216" s="12"/>
      <c r="AH216" s="13"/>
      <c r="AI216" s="128"/>
    </row>
    <row r="217" spans="1:35" s="11" customFormat="1" x14ac:dyDescent="0.25">
      <c r="A217" s="20"/>
      <c r="B217" s="20"/>
      <c r="C217" s="153"/>
      <c r="D217" s="9"/>
      <c r="E217" s="9"/>
      <c r="F217" s="33"/>
      <c r="G217" s="9"/>
      <c r="H217" s="9"/>
      <c r="I217" s="10"/>
      <c r="J217" s="10"/>
      <c r="L217" s="13"/>
      <c r="M217" s="13"/>
      <c r="N217" s="30"/>
      <c r="Y217" s="13"/>
      <c r="AE217" s="27"/>
      <c r="AG217" s="12"/>
      <c r="AH217" s="13"/>
      <c r="AI217" s="128"/>
    </row>
    <row r="218" spans="1:35" s="11" customFormat="1" x14ac:dyDescent="0.25">
      <c r="A218" s="20"/>
      <c r="B218" s="20"/>
      <c r="C218" s="153"/>
      <c r="D218" s="9"/>
      <c r="E218" s="9"/>
      <c r="F218" s="33"/>
      <c r="G218" s="9"/>
      <c r="H218" s="9"/>
      <c r="I218" s="10"/>
      <c r="J218" s="10"/>
      <c r="L218" s="13"/>
      <c r="M218" s="13"/>
      <c r="N218" s="30"/>
      <c r="Y218" s="13"/>
      <c r="AE218" s="27"/>
      <c r="AG218" s="12"/>
      <c r="AH218" s="13"/>
      <c r="AI218" s="128"/>
    </row>
    <row r="219" spans="1:35" s="11" customFormat="1" x14ac:dyDescent="0.25">
      <c r="A219" s="20"/>
      <c r="B219" s="20"/>
      <c r="C219" s="153"/>
      <c r="D219" s="9"/>
      <c r="E219" s="9"/>
      <c r="F219" s="33"/>
      <c r="G219" s="9"/>
      <c r="H219" s="9"/>
      <c r="I219" s="10"/>
      <c r="J219" s="10"/>
      <c r="L219" s="13"/>
      <c r="M219" s="13"/>
      <c r="N219" s="30"/>
      <c r="Y219" s="13"/>
      <c r="AE219" s="27"/>
      <c r="AG219" s="12"/>
      <c r="AH219" s="13"/>
      <c r="AI219" s="128"/>
    </row>
    <row r="220" spans="1:35" s="11" customFormat="1" x14ac:dyDescent="0.25">
      <c r="A220" s="20"/>
      <c r="B220" s="20"/>
      <c r="C220" s="153"/>
      <c r="D220" s="9"/>
      <c r="E220" s="9"/>
      <c r="F220" s="33"/>
      <c r="G220" s="9"/>
      <c r="H220" s="9"/>
      <c r="I220" s="10"/>
      <c r="J220" s="10"/>
      <c r="L220" s="13"/>
      <c r="M220" s="13"/>
      <c r="N220" s="30"/>
      <c r="Y220" s="13"/>
      <c r="AE220" s="27"/>
      <c r="AG220" s="12"/>
      <c r="AH220" s="13"/>
      <c r="AI220" s="128"/>
    </row>
    <row r="221" spans="1:35" s="11" customFormat="1" x14ac:dyDescent="0.25">
      <c r="A221" s="20"/>
      <c r="B221" s="20"/>
      <c r="C221" s="153"/>
      <c r="D221" s="9"/>
      <c r="E221" s="9"/>
      <c r="F221" s="33"/>
      <c r="G221" s="9"/>
      <c r="H221" s="9"/>
      <c r="I221" s="10"/>
      <c r="J221" s="10"/>
      <c r="L221" s="13"/>
      <c r="M221" s="13"/>
      <c r="N221" s="30"/>
      <c r="Y221" s="13"/>
      <c r="AE221" s="27"/>
      <c r="AG221" s="12"/>
      <c r="AH221" s="13"/>
      <c r="AI221" s="128"/>
    </row>
    <row r="222" spans="1:35" s="11" customFormat="1" x14ac:dyDescent="0.25">
      <c r="A222" s="20"/>
      <c r="B222" s="20"/>
      <c r="C222" s="153"/>
      <c r="D222" s="9"/>
      <c r="E222" s="9"/>
      <c r="F222" s="33"/>
      <c r="G222" s="9"/>
      <c r="H222" s="9"/>
      <c r="I222" s="10"/>
      <c r="J222" s="10"/>
      <c r="L222" s="13"/>
      <c r="M222" s="13"/>
      <c r="N222" s="30"/>
      <c r="Y222" s="13"/>
      <c r="AE222" s="27"/>
      <c r="AG222" s="12"/>
      <c r="AH222" s="13"/>
      <c r="AI222" s="128"/>
    </row>
    <row r="223" spans="1:35" s="11" customFormat="1" x14ac:dyDescent="0.25">
      <c r="A223" s="20"/>
      <c r="B223" s="20"/>
      <c r="C223" s="153"/>
      <c r="D223" s="9"/>
      <c r="E223" s="9"/>
      <c r="F223" s="33"/>
      <c r="G223" s="9"/>
      <c r="H223" s="9"/>
      <c r="I223" s="10"/>
      <c r="J223" s="10"/>
      <c r="L223" s="13"/>
      <c r="M223" s="13"/>
      <c r="N223" s="30"/>
      <c r="Y223" s="13"/>
      <c r="AE223" s="27"/>
      <c r="AG223" s="12"/>
      <c r="AH223" s="13"/>
      <c r="AI223" s="128"/>
    </row>
    <row r="224" spans="1:35" s="11" customFormat="1" x14ac:dyDescent="0.25">
      <c r="A224" s="20"/>
      <c r="B224" s="20"/>
      <c r="C224" s="153"/>
      <c r="D224" s="9"/>
      <c r="E224" s="9"/>
      <c r="F224" s="33"/>
      <c r="G224" s="9"/>
      <c r="H224" s="9"/>
      <c r="I224" s="10"/>
      <c r="J224" s="10"/>
      <c r="L224" s="13"/>
      <c r="M224" s="13"/>
      <c r="N224" s="30"/>
      <c r="Y224" s="13"/>
      <c r="AE224" s="27"/>
      <c r="AG224" s="12"/>
      <c r="AH224" s="13"/>
      <c r="AI224" s="128"/>
    </row>
    <row r="225" spans="1:35" s="11" customFormat="1" x14ac:dyDescent="0.25">
      <c r="A225" s="20"/>
      <c r="B225" s="20"/>
      <c r="C225" s="153"/>
      <c r="D225" s="9"/>
      <c r="E225" s="9"/>
      <c r="F225" s="33"/>
      <c r="G225" s="9"/>
      <c r="H225" s="9"/>
      <c r="I225" s="10"/>
      <c r="J225" s="10"/>
      <c r="L225" s="13"/>
      <c r="M225" s="13"/>
      <c r="N225" s="30"/>
      <c r="Y225" s="13"/>
      <c r="AE225" s="27"/>
      <c r="AG225" s="12"/>
      <c r="AH225" s="13"/>
      <c r="AI225" s="128"/>
    </row>
    <row r="226" spans="1:35" s="11" customFormat="1" x14ac:dyDescent="0.25">
      <c r="A226" s="20"/>
      <c r="B226" s="20"/>
      <c r="C226" s="153"/>
      <c r="D226" s="9"/>
      <c r="E226" s="9"/>
      <c r="F226" s="33"/>
      <c r="G226" s="9"/>
      <c r="H226" s="9"/>
      <c r="I226" s="10"/>
      <c r="J226" s="10"/>
      <c r="L226" s="13"/>
      <c r="M226" s="13"/>
      <c r="N226" s="30"/>
      <c r="Y226" s="13"/>
      <c r="AE226" s="27"/>
      <c r="AG226" s="12"/>
      <c r="AH226" s="13"/>
      <c r="AI226" s="128"/>
    </row>
    <row r="227" spans="1:35" s="11" customFormat="1" x14ac:dyDescent="0.25">
      <c r="A227" s="20"/>
      <c r="B227" s="20"/>
      <c r="C227" s="153"/>
      <c r="D227" s="9"/>
      <c r="E227" s="9"/>
      <c r="F227" s="33"/>
      <c r="G227" s="9"/>
      <c r="H227" s="9"/>
      <c r="I227" s="10"/>
      <c r="J227" s="10"/>
      <c r="L227" s="13"/>
      <c r="M227" s="13"/>
      <c r="N227" s="30"/>
      <c r="Y227" s="13"/>
      <c r="AE227" s="27"/>
      <c r="AG227" s="12"/>
      <c r="AH227" s="13"/>
      <c r="AI227" s="128"/>
    </row>
    <row r="228" spans="1:35" s="11" customFormat="1" x14ac:dyDescent="0.25">
      <c r="A228" s="20"/>
      <c r="B228" s="20"/>
      <c r="C228" s="153"/>
      <c r="D228" s="9"/>
      <c r="E228" s="9"/>
      <c r="F228" s="33"/>
      <c r="G228" s="9"/>
      <c r="H228" s="9"/>
      <c r="I228" s="10"/>
      <c r="J228" s="10"/>
      <c r="L228" s="13"/>
      <c r="M228" s="13"/>
      <c r="N228" s="30"/>
      <c r="Y228" s="13"/>
      <c r="AE228" s="27"/>
      <c r="AG228" s="12"/>
      <c r="AH228" s="13"/>
      <c r="AI228" s="128"/>
    </row>
    <row r="229" spans="1:35" s="11" customFormat="1" x14ac:dyDescent="0.25">
      <c r="A229" s="20"/>
      <c r="B229" s="20"/>
      <c r="C229" s="153"/>
      <c r="D229" s="9"/>
      <c r="E229" s="9"/>
      <c r="F229" s="33"/>
      <c r="G229" s="9"/>
      <c r="H229" s="9"/>
      <c r="I229" s="10"/>
      <c r="J229" s="10"/>
      <c r="L229" s="13"/>
      <c r="M229" s="13"/>
      <c r="N229" s="30"/>
      <c r="Y229" s="13"/>
      <c r="AE229" s="27"/>
      <c r="AG229" s="12"/>
      <c r="AH229" s="13"/>
      <c r="AI229" s="128"/>
    </row>
    <row r="230" spans="1:35" s="11" customFormat="1" x14ac:dyDescent="0.25">
      <c r="A230" s="20"/>
      <c r="B230" s="20"/>
      <c r="C230" s="153"/>
      <c r="D230" s="9"/>
      <c r="E230" s="9"/>
      <c r="F230" s="33"/>
      <c r="G230" s="9"/>
      <c r="H230" s="9"/>
      <c r="I230" s="10"/>
      <c r="J230" s="10"/>
      <c r="L230" s="13"/>
      <c r="M230" s="13"/>
      <c r="N230" s="30"/>
      <c r="Y230" s="13"/>
      <c r="AE230" s="27"/>
      <c r="AG230" s="12"/>
      <c r="AH230" s="13"/>
      <c r="AI230" s="128"/>
    </row>
    <row r="231" spans="1:35" s="11" customFormat="1" x14ac:dyDescent="0.25">
      <c r="A231" s="20"/>
      <c r="B231" s="20"/>
      <c r="C231" s="153"/>
      <c r="D231" s="9"/>
      <c r="E231" s="9"/>
      <c r="F231" s="33"/>
      <c r="G231" s="9"/>
      <c r="H231" s="9"/>
      <c r="I231" s="10"/>
      <c r="J231" s="10"/>
      <c r="L231" s="13"/>
      <c r="M231" s="13"/>
      <c r="N231" s="30"/>
      <c r="Y231" s="13"/>
      <c r="AE231" s="27"/>
      <c r="AG231" s="12"/>
      <c r="AH231" s="13"/>
      <c r="AI231" s="128"/>
    </row>
    <row r="232" spans="1:35" s="11" customFormat="1" x14ac:dyDescent="0.25">
      <c r="A232" s="20"/>
      <c r="B232" s="20"/>
      <c r="C232" s="153"/>
      <c r="D232" s="9"/>
      <c r="E232" s="9"/>
      <c r="F232" s="33"/>
      <c r="G232" s="9"/>
      <c r="H232" s="9"/>
      <c r="I232" s="10"/>
      <c r="J232" s="10"/>
      <c r="L232" s="13"/>
      <c r="M232" s="13"/>
      <c r="N232" s="30"/>
      <c r="Y232" s="13"/>
      <c r="AE232" s="27"/>
      <c r="AG232" s="12"/>
      <c r="AH232" s="13"/>
      <c r="AI232" s="128"/>
    </row>
    <row r="233" spans="1:35" s="11" customFormat="1" x14ac:dyDescent="0.25">
      <c r="A233" s="20"/>
      <c r="B233" s="20"/>
      <c r="C233" s="153"/>
      <c r="D233" s="9"/>
      <c r="E233" s="9"/>
      <c r="F233" s="33"/>
      <c r="G233" s="9"/>
      <c r="H233" s="9"/>
      <c r="I233" s="10"/>
      <c r="J233" s="10"/>
      <c r="L233" s="13"/>
      <c r="M233" s="13"/>
      <c r="N233" s="30"/>
      <c r="Y233" s="13"/>
      <c r="AE233" s="27"/>
      <c r="AG233" s="12"/>
      <c r="AH233" s="13"/>
      <c r="AI233" s="128"/>
    </row>
    <row r="234" spans="1:35" s="11" customFormat="1" x14ac:dyDescent="0.25">
      <c r="A234" s="20"/>
      <c r="B234" s="20"/>
      <c r="C234" s="153"/>
      <c r="D234" s="9"/>
      <c r="E234" s="9"/>
      <c r="F234" s="33"/>
      <c r="G234" s="9"/>
      <c r="H234" s="9"/>
      <c r="I234" s="10"/>
      <c r="J234" s="10"/>
      <c r="L234" s="13"/>
      <c r="M234" s="13"/>
      <c r="N234" s="30"/>
      <c r="Y234" s="13"/>
      <c r="AE234" s="27"/>
      <c r="AG234" s="12"/>
      <c r="AH234" s="13"/>
      <c r="AI234" s="128"/>
    </row>
    <row r="235" spans="1:35" s="11" customFormat="1" x14ac:dyDescent="0.25">
      <c r="A235" s="20"/>
      <c r="B235" s="20"/>
      <c r="C235" s="153"/>
      <c r="D235" s="9"/>
      <c r="E235" s="9"/>
      <c r="F235" s="33"/>
      <c r="G235" s="9"/>
      <c r="H235" s="9"/>
      <c r="I235" s="10"/>
      <c r="J235" s="10"/>
      <c r="L235" s="13"/>
      <c r="M235" s="13"/>
      <c r="N235" s="30"/>
      <c r="Y235" s="13"/>
      <c r="AE235" s="27"/>
      <c r="AG235" s="12"/>
      <c r="AH235" s="13"/>
      <c r="AI235" s="128"/>
    </row>
    <row r="236" spans="1:35" s="11" customFormat="1" x14ac:dyDescent="0.25">
      <c r="A236" s="20"/>
      <c r="B236" s="20"/>
      <c r="C236" s="153"/>
      <c r="D236" s="9"/>
      <c r="E236" s="9"/>
      <c r="F236" s="33"/>
      <c r="G236" s="9"/>
      <c r="H236" s="9"/>
      <c r="I236" s="10"/>
      <c r="J236" s="10"/>
      <c r="L236" s="13"/>
      <c r="M236" s="13"/>
      <c r="N236" s="30"/>
      <c r="Y236" s="13"/>
      <c r="AE236" s="27"/>
      <c r="AG236" s="12"/>
      <c r="AH236" s="13"/>
      <c r="AI236" s="128"/>
    </row>
    <row r="237" spans="1:35" s="11" customFormat="1" x14ac:dyDescent="0.25">
      <c r="A237" s="20"/>
      <c r="B237" s="20"/>
      <c r="C237" s="153"/>
      <c r="D237" s="9"/>
      <c r="E237" s="9"/>
      <c r="F237" s="33"/>
      <c r="G237" s="9"/>
      <c r="H237" s="9"/>
      <c r="I237" s="10"/>
      <c r="J237" s="10"/>
      <c r="L237" s="13"/>
      <c r="M237" s="13"/>
      <c r="N237" s="30"/>
      <c r="Y237" s="13"/>
      <c r="AE237" s="27"/>
      <c r="AG237" s="12"/>
      <c r="AH237" s="13"/>
      <c r="AI237" s="128"/>
    </row>
    <row r="238" spans="1:35" s="11" customFormat="1" x14ac:dyDescent="0.25">
      <c r="A238" s="20"/>
      <c r="B238" s="20"/>
      <c r="C238" s="153"/>
      <c r="D238" s="9"/>
      <c r="E238" s="9"/>
      <c r="F238" s="33"/>
      <c r="G238" s="9"/>
      <c r="H238" s="9"/>
      <c r="I238" s="10"/>
      <c r="J238" s="10"/>
      <c r="L238" s="13"/>
      <c r="M238" s="13"/>
      <c r="N238" s="30"/>
      <c r="Y238" s="13"/>
      <c r="AE238" s="27"/>
      <c r="AG238" s="12"/>
      <c r="AH238" s="13"/>
      <c r="AI238" s="128"/>
    </row>
    <row r="239" spans="1:35" s="11" customFormat="1" x14ac:dyDescent="0.25">
      <c r="A239" s="20"/>
      <c r="B239" s="20"/>
      <c r="C239" s="153"/>
      <c r="D239" s="9"/>
      <c r="E239" s="9"/>
      <c r="F239" s="33"/>
      <c r="G239" s="9"/>
      <c r="H239" s="9"/>
      <c r="I239" s="10"/>
      <c r="J239" s="10"/>
      <c r="L239" s="13"/>
      <c r="M239" s="13"/>
      <c r="N239" s="30"/>
      <c r="Y239" s="13"/>
      <c r="AE239" s="27"/>
      <c r="AG239" s="12"/>
      <c r="AH239" s="13"/>
      <c r="AI239" s="128"/>
    </row>
    <row r="240" spans="1:35" s="11" customFormat="1" x14ac:dyDescent="0.25">
      <c r="A240" s="20"/>
      <c r="B240" s="20"/>
      <c r="C240" s="153"/>
      <c r="D240" s="9"/>
      <c r="E240" s="9"/>
      <c r="F240" s="33"/>
      <c r="G240" s="9"/>
      <c r="H240" s="9"/>
      <c r="I240" s="10"/>
      <c r="J240" s="10"/>
      <c r="L240" s="13"/>
      <c r="M240" s="13"/>
      <c r="N240" s="30"/>
      <c r="Y240" s="13"/>
      <c r="AE240" s="27"/>
      <c r="AG240" s="12"/>
      <c r="AH240" s="13"/>
      <c r="AI240" s="128"/>
    </row>
    <row r="241" spans="1:35" s="11" customFormat="1" x14ac:dyDescent="0.25">
      <c r="A241" s="20"/>
      <c r="B241" s="20"/>
      <c r="C241" s="153"/>
      <c r="D241" s="9"/>
      <c r="E241" s="9"/>
      <c r="F241" s="33"/>
      <c r="G241" s="9"/>
      <c r="H241" s="9"/>
      <c r="I241" s="10"/>
      <c r="J241" s="10"/>
      <c r="L241" s="13"/>
      <c r="M241" s="13"/>
      <c r="N241" s="30"/>
      <c r="Y241" s="13"/>
      <c r="AE241" s="27"/>
      <c r="AG241" s="12"/>
      <c r="AH241" s="13"/>
      <c r="AI241" s="128"/>
    </row>
    <row r="242" spans="1:35" s="11" customFormat="1" x14ac:dyDescent="0.25">
      <c r="A242" s="20"/>
      <c r="B242" s="20"/>
      <c r="C242" s="153"/>
      <c r="D242" s="9"/>
      <c r="E242" s="9"/>
      <c r="F242" s="33"/>
      <c r="G242" s="9"/>
      <c r="H242" s="9"/>
      <c r="I242" s="10"/>
      <c r="J242" s="10"/>
      <c r="L242" s="13"/>
      <c r="M242" s="13"/>
      <c r="N242" s="30"/>
      <c r="Y242" s="13"/>
      <c r="AE242" s="27"/>
      <c r="AG242" s="12"/>
      <c r="AH242" s="13"/>
      <c r="AI242" s="128"/>
    </row>
    <row r="243" spans="1:35" s="11" customFormat="1" x14ac:dyDescent="0.25">
      <c r="A243" s="20"/>
      <c r="B243" s="20"/>
      <c r="C243" s="153"/>
      <c r="D243" s="9"/>
      <c r="E243" s="9"/>
      <c r="F243" s="33"/>
      <c r="G243" s="9"/>
      <c r="H243" s="9"/>
      <c r="I243" s="10"/>
      <c r="J243" s="10"/>
      <c r="L243" s="13"/>
      <c r="M243" s="13"/>
      <c r="N243" s="30"/>
      <c r="Y243" s="13"/>
      <c r="AE243" s="27"/>
      <c r="AG243" s="12"/>
      <c r="AH243" s="13"/>
      <c r="AI243" s="128"/>
    </row>
    <row r="244" spans="1:35" s="11" customFormat="1" x14ac:dyDescent="0.25">
      <c r="A244" s="20"/>
      <c r="B244" s="20"/>
      <c r="C244" s="153"/>
      <c r="D244" s="9"/>
      <c r="E244" s="9"/>
      <c r="F244" s="33"/>
      <c r="G244" s="9"/>
      <c r="H244" s="9"/>
      <c r="I244" s="10"/>
      <c r="J244" s="10"/>
      <c r="L244" s="13"/>
      <c r="M244" s="13"/>
      <c r="N244" s="30"/>
      <c r="Y244" s="13"/>
      <c r="AE244" s="27"/>
      <c r="AG244" s="12"/>
      <c r="AH244" s="13"/>
      <c r="AI244" s="128"/>
    </row>
    <row r="245" spans="1:35" s="11" customFormat="1" x14ac:dyDescent="0.25">
      <c r="A245" s="20"/>
      <c r="B245" s="20"/>
      <c r="C245" s="153"/>
      <c r="D245" s="9"/>
      <c r="E245" s="9"/>
      <c r="F245" s="33"/>
      <c r="G245" s="9"/>
      <c r="H245" s="9"/>
      <c r="I245" s="10"/>
      <c r="J245" s="10"/>
      <c r="L245" s="13"/>
      <c r="M245" s="13"/>
      <c r="N245" s="30"/>
      <c r="Y245" s="13"/>
      <c r="AE245" s="27"/>
      <c r="AG245" s="12"/>
      <c r="AH245" s="13"/>
      <c r="AI245" s="128"/>
    </row>
    <row r="246" spans="1:35" s="11" customFormat="1" x14ac:dyDescent="0.25">
      <c r="A246" s="20"/>
      <c r="B246" s="20"/>
      <c r="C246" s="153"/>
      <c r="D246" s="9"/>
      <c r="E246" s="9"/>
      <c r="F246" s="33"/>
      <c r="G246" s="9"/>
      <c r="H246" s="9"/>
      <c r="I246" s="10"/>
      <c r="J246" s="10"/>
      <c r="L246" s="13"/>
      <c r="M246" s="13"/>
      <c r="N246" s="30"/>
      <c r="Y246" s="13"/>
      <c r="AE246" s="27"/>
      <c r="AG246" s="12"/>
      <c r="AH246" s="13"/>
      <c r="AI246" s="128"/>
    </row>
    <row r="247" spans="1:35" s="11" customFormat="1" x14ac:dyDescent="0.25">
      <c r="A247" s="20"/>
      <c r="B247" s="20"/>
      <c r="C247" s="153"/>
      <c r="D247" s="9"/>
      <c r="E247" s="9"/>
      <c r="F247" s="33"/>
      <c r="G247" s="9"/>
      <c r="H247" s="9"/>
      <c r="I247" s="10"/>
      <c r="J247" s="10"/>
      <c r="L247" s="13"/>
      <c r="M247" s="13"/>
      <c r="N247" s="30"/>
      <c r="Y247" s="13"/>
      <c r="AE247" s="27"/>
      <c r="AG247" s="12"/>
      <c r="AH247" s="13"/>
      <c r="AI247" s="128"/>
    </row>
    <row r="248" spans="1:35" s="11" customFormat="1" x14ac:dyDescent="0.25">
      <c r="A248" s="20"/>
      <c r="B248" s="20"/>
      <c r="C248" s="153"/>
      <c r="D248" s="9"/>
      <c r="E248" s="9"/>
      <c r="F248" s="33"/>
      <c r="G248" s="9"/>
      <c r="H248" s="9"/>
      <c r="I248" s="10"/>
      <c r="J248" s="10"/>
      <c r="L248" s="13"/>
      <c r="M248" s="13"/>
      <c r="N248" s="30"/>
      <c r="Y248" s="13"/>
      <c r="AE248" s="27"/>
      <c r="AG248" s="12"/>
      <c r="AH248" s="13"/>
      <c r="AI248" s="128"/>
    </row>
    <row r="249" spans="1:35" s="11" customFormat="1" x14ac:dyDescent="0.25">
      <c r="A249" s="20"/>
      <c r="B249" s="20"/>
      <c r="C249" s="153"/>
      <c r="D249" s="9"/>
      <c r="E249" s="9"/>
      <c r="F249" s="33"/>
      <c r="G249" s="9"/>
      <c r="H249" s="9"/>
      <c r="I249" s="10"/>
      <c r="J249" s="10"/>
      <c r="L249" s="13"/>
      <c r="M249" s="13"/>
      <c r="N249" s="30"/>
      <c r="Y249" s="13"/>
      <c r="AE249" s="27"/>
      <c r="AG249" s="12"/>
      <c r="AH249" s="13"/>
      <c r="AI249" s="128"/>
    </row>
    <row r="250" spans="1:35" s="11" customFormat="1" x14ac:dyDescent="0.25">
      <c r="A250" s="20"/>
      <c r="B250" s="20"/>
      <c r="C250" s="153"/>
      <c r="D250" s="9"/>
      <c r="E250" s="9"/>
      <c r="F250" s="33"/>
      <c r="G250" s="9"/>
      <c r="H250" s="9"/>
      <c r="I250" s="10"/>
      <c r="J250" s="10"/>
      <c r="L250" s="13"/>
      <c r="M250" s="13"/>
      <c r="N250" s="30"/>
      <c r="Y250" s="13"/>
      <c r="AE250" s="27"/>
      <c r="AG250" s="12"/>
      <c r="AH250" s="13"/>
      <c r="AI250" s="128"/>
    </row>
    <row r="251" spans="1:35" s="11" customFormat="1" x14ac:dyDescent="0.25">
      <c r="A251" s="20"/>
      <c r="B251" s="20"/>
      <c r="C251" s="153"/>
      <c r="D251" s="9"/>
      <c r="E251" s="9"/>
      <c r="F251" s="33"/>
      <c r="G251" s="9"/>
      <c r="H251" s="9"/>
      <c r="I251" s="10"/>
      <c r="J251" s="10"/>
      <c r="L251" s="13"/>
      <c r="M251" s="13"/>
      <c r="N251" s="30"/>
      <c r="Y251" s="13"/>
      <c r="AE251" s="27"/>
      <c r="AG251" s="12"/>
      <c r="AH251" s="13"/>
      <c r="AI251" s="128"/>
    </row>
    <row r="252" spans="1:35" s="11" customFormat="1" x14ac:dyDescent="0.25">
      <c r="A252" s="20"/>
      <c r="B252" s="20"/>
      <c r="C252" s="153"/>
      <c r="D252" s="9"/>
      <c r="E252" s="9"/>
      <c r="F252" s="33"/>
      <c r="G252" s="9"/>
      <c r="H252" s="9"/>
      <c r="I252" s="10"/>
      <c r="J252" s="10"/>
      <c r="L252" s="13"/>
      <c r="M252" s="13"/>
      <c r="N252" s="30"/>
      <c r="Y252" s="13"/>
      <c r="AE252" s="27"/>
      <c r="AG252" s="12"/>
      <c r="AH252" s="13"/>
      <c r="AI252" s="128"/>
    </row>
    <row r="253" spans="1:35" s="11" customFormat="1" x14ac:dyDescent="0.25">
      <c r="A253" s="20"/>
      <c r="B253" s="20"/>
      <c r="C253" s="153"/>
      <c r="D253" s="9"/>
      <c r="E253" s="9"/>
      <c r="F253" s="33"/>
      <c r="G253" s="9"/>
      <c r="H253" s="9"/>
      <c r="I253" s="10"/>
      <c r="J253" s="10"/>
      <c r="L253" s="13"/>
      <c r="M253" s="13"/>
      <c r="N253" s="30"/>
      <c r="Y253" s="13"/>
      <c r="AE253" s="27"/>
      <c r="AG253" s="12"/>
      <c r="AH253" s="13"/>
      <c r="AI253" s="128"/>
    </row>
    <row r="254" spans="1:35" s="11" customFormat="1" x14ac:dyDescent="0.25">
      <c r="A254" s="20"/>
      <c r="B254" s="20"/>
      <c r="C254" s="153"/>
      <c r="D254" s="9"/>
      <c r="E254" s="9"/>
      <c r="F254" s="33"/>
      <c r="G254" s="9"/>
      <c r="H254" s="9"/>
      <c r="I254" s="10"/>
      <c r="J254" s="10"/>
      <c r="L254" s="13"/>
      <c r="M254" s="13"/>
      <c r="N254" s="30"/>
      <c r="Y254" s="13"/>
      <c r="AE254" s="27"/>
      <c r="AG254" s="12"/>
      <c r="AH254" s="13"/>
      <c r="AI254" s="128"/>
    </row>
    <row r="255" spans="1:35" s="11" customFormat="1" x14ac:dyDescent="0.25">
      <c r="A255" s="20"/>
      <c r="B255" s="20"/>
      <c r="C255" s="153"/>
      <c r="D255" s="9"/>
      <c r="E255" s="9"/>
      <c r="F255" s="33"/>
      <c r="G255" s="9"/>
      <c r="H255" s="9"/>
      <c r="I255" s="10"/>
      <c r="J255" s="10"/>
      <c r="L255" s="13"/>
      <c r="M255" s="13"/>
      <c r="N255" s="30"/>
      <c r="Y255" s="13"/>
      <c r="AE255" s="27"/>
      <c r="AG255" s="12"/>
      <c r="AH255" s="13"/>
      <c r="AI255" s="128"/>
    </row>
    <row r="256" spans="1:35" s="11" customFormat="1" x14ac:dyDescent="0.25">
      <c r="A256" s="20"/>
      <c r="B256" s="20"/>
      <c r="C256" s="153"/>
      <c r="D256" s="9"/>
      <c r="E256" s="9"/>
      <c r="F256" s="33"/>
      <c r="G256" s="9"/>
      <c r="H256" s="9"/>
      <c r="I256" s="10"/>
      <c r="J256" s="10"/>
      <c r="L256" s="13"/>
      <c r="M256" s="13"/>
      <c r="N256" s="30"/>
      <c r="Y256" s="13"/>
      <c r="AE256" s="27"/>
      <c r="AG256" s="12"/>
      <c r="AH256" s="13"/>
      <c r="AI256" s="128"/>
    </row>
    <row r="257" spans="1:35" s="11" customFormat="1" x14ac:dyDescent="0.25">
      <c r="A257" s="20"/>
      <c r="B257" s="20"/>
      <c r="C257" s="153"/>
      <c r="D257" s="9"/>
      <c r="E257" s="9"/>
      <c r="F257" s="33"/>
      <c r="G257" s="9"/>
      <c r="H257" s="9"/>
      <c r="I257" s="10"/>
      <c r="J257" s="10"/>
      <c r="L257" s="13"/>
      <c r="M257" s="13"/>
      <c r="N257" s="30"/>
      <c r="Y257" s="13"/>
      <c r="AE257" s="27"/>
      <c r="AG257" s="12"/>
      <c r="AH257" s="13"/>
      <c r="AI257" s="128"/>
    </row>
    <row r="258" spans="1:35" s="11" customFormat="1" x14ac:dyDescent="0.25">
      <c r="A258" s="20"/>
      <c r="B258" s="20"/>
      <c r="C258" s="153"/>
      <c r="D258" s="9"/>
      <c r="E258" s="9"/>
      <c r="F258" s="33"/>
      <c r="G258" s="9"/>
      <c r="H258" s="9"/>
      <c r="I258" s="10"/>
      <c r="J258" s="10"/>
      <c r="L258" s="13"/>
      <c r="M258" s="13"/>
      <c r="N258" s="30"/>
      <c r="Y258" s="13"/>
      <c r="AE258" s="27"/>
      <c r="AG258" s="12"/>
      <c r="AH258" s="13"/>
      <c r="AI258" s="128"/>
    </row>
    <row r="259" spans="1:35" s="11" customFormat="1" x14ac:dyDescent="0.25">
      <c r="A259" s="20"/>
      <c r="B259" s="20"/>
      <c r="C259" s="153"/>
      <c r="D259" s="9"/>
      <c r="E259" s="9"/>
      <c r="F259" s="33"/>
      <c r="G259" s="9"/>
      <c r="H259" s="9"/>
      <c r="I259" s="10"/>
      <c r="J259" s="10"/>
      <c r="L259" s="13"/>
      <c r="M259" s="13"/>
      <c r="N259" s="30"/>
      <c r="Y259" s="13"/>
      <c r="AE259" s="27"/>
      <c r="AG259" s="12"/>
      <c r="AH259" s="13"/>
      <c r="AI259" s="128"/>
    </row>
    <row r="260" spans="1:35" s="11" customFormat="1" x14ac:dyDescent="0.25">
      <c r="A260" s="20"/>
      <c r="B260" s="20"/>
      <c r="C260" s="153"/>
      <c r="D260" s="9"/>
      <c r="E260" s="9"/>
      <c r="F260" s="33"/>
      <c r="G260" s="9"/>
      <c r="H260" s="9"/>
      <c r="I260" s="10"/>
      <c r="J260" s="10"/>
      <c r="L260" s="13"/>
      <c r="M260" s="13"/>
      <c r="N260" s="30"/>
      <c r="Y260" s="13"/>
      <c r="AE260" s="27"/>
      <c r="AG260" s="12"/>
      <c r="AH260" s="13"/>
      <c r="AI260" s="128"/>
    </row>
    <row r="261" spans="1:35" s="11" customFormat="1" x14ac:dyDescent="0.25">
      <c r="A261" s="20"/>
      <c r="B261" s="20"/>
      <c r="C261" s="153"/>
      <c r="D261" s="9"/>
      <c r="E261" s="9"/>
      <c r="F261" s="33"/>
      <c r="G261" s="9"/>
      <c r="H261" s="9"/>
      <c r="I261" s="10"/>
      <c r="J261" s="10"/>
      <c r="L261" s="13"/>
      <c r="M261" s="13"/>
      <c r="N261" s="30"/>
      <c r="Y261" s="13"/>
      <c r="AE261" s="27"/>
      <c r="AG261" s="12"/>
      <c r="AH261" s="13"/>
      <c r="AI261" s="128"/>
    </row>
    <row r="262" spans="1:35" s="11" customFormat="1" x14ac:dyDescent="0.25">
      <c r="A262" s="20"/>
      <c r="B262" s="20"/>
      <c r="C262" s="153"/>
      <c r="D262" s="9"/>
      <c r="E262" s="9"/>
      <c r="F262" s="33"/>
      <c r="G262" s="9"/>
      <c r="H262" s="9"/>
      <c r="I262" s="10"/>
      <c r="J262" s="10"/>
      <c r="L262" s="13"/>
      <c r="M262" s="13"/>
      <c r="N262" s="30"/>
      <c r="Y262" s="13"/>
      <c r="AE262" s="27"/>
      <c r="AG262" s="12"/>
      <c r="AH262" s="13"/>
      <c r="AI262" s="128"/>
    </row>
    <row r="263" spans="1:35" s="11" customFormat="1" x14ac:dyDescent="0.25">
      <c r="A263" s="20"/>
      <c r="B263" s="20"/>
      <c r="C263" s="153"/>
      <c r="D263" s="9"/>
      <c r="E263" s="9"/>
      <c r="F263" s="33"/>
      <c r="G263" s="9"/>
      <c r="H263" s="9"/>
      <c r="I263" s="10"/>
      <c r="J263" s="10"/>
      <c r="L263" s="13"/>
      <c r="M263" s="13"/>
      <c r="N263" s="30"/>
      <c r="Y263" s="13"/>
      <c r="AE263" s="27"/>
      <c r="AG263" s="12"/>
      <c r="AH263" s="13"/>
      <c r="AI263" s="128"/>
    </row>
    <row r="264" spans="1:35" s="11" customFormat="1" x14ac:dyDescent="0.25">
      <c r="A264" s="20"/>
      <c r="B264" s="20"/>
      <c r="C264" s="153"/>
      <c r="D264" s="9"/>
      <c r="E264" s="9"/>
      <c r="F264" s="33"/>
      <c r="G264" s="9"/>
      <c r="H264" s="9"/>
      <c r="I264" s="10"/>
      <c r="J264" s="10"/>
      <c r="L264" s="13"/>
      <c r="M264" s="13"/>
      <c r="N264" s="30"/>
      <c r="Y264" s="13"/>
      <c r="AE264" s="27"/>
      <c r="AG264" s="12"/>
      <c r="AH264" s="13"/>
      <c r="AI264" s="128"/>
    </row>
    <row r="265" spans="1:35" s="11" customFormat="1" x14ac:dyDescent="0.25">
      <c r="A265" s="20"/>
      <c r="B265" s="20"/>
      <c r="C265" s="153"/>
      <c r="D265" s="9"/>
      <c r="E265" s="9"/>
      <c r="F265" s="33"/>
      <c r="G265" s="9"/>
      <c r="H265" s="9"/>
      <c r="I265" s="10"/>
      <c r="J265" s="10"/>
      <c r="L265" s="13"/>
      <c r="M265" s="13"/>
      <c r="N265" s="30"/>
      <c r="Y265" s="13"/>
      <c r="AE265" s="27"/>
      <c r="AG265" s="12"/>
      <c r="AH265" s="13"/>
      <c r="AI265" s="128"/>
    </row>
    <row r="266" spans="1:35" s="11" customFormat="1" x14ac:dyDescent="0.25">
      <c r="A266" s="20"/>
      <c r="B266" s="20"/>
      <c r="C266" s="153"/>
      <c r="D266" s="9"/>
      <c r="E266" s="9"/>
      <c r="F266" s="33"/>
      <c r="G266" s="9"/>
      <c r="H266" s="9"/>
      <c r="I266" s="10"/>
      <c r="J266" s="10"/>
      <c r="L266" s="13"/>
      <c r="M266" s="13"/>
      <c r="N266" s="30"/>
      <c r="Y266" s="13"/>
      <c r="AE266" s="27"/>
      <c r="AG266" s="12"/>
      <c r="AH266" s="13"/>
      <c r="AI266" s="128"/>
    </row>
    <row r="267" spans="1:35" s="11" customFormat="1" x14ac:dyDescent="0.25">
      <c r="A267" s="20"/>
      <c r="B267" s="20"/>
      <c r="C267" s="153"/>
      <c r="D267" s="9"/>
      <c r="E267" s="9"/>
      <c r="F267" s="33"/>
      <c r="G267" s="9"/>
      <c r="H267" s="9"/>
      <c r="I267" s="10"/>
      <c r="J267" s="10"/>
      <c r="L267" s="13"/>
      <c r="M267" s="13"/>
      <c r="N267" s="30"/>
      <c r="Y267" s="13"/>
      <c r="AE267" s="27"/>
      <c r="AG267" s="12"/>
      <c r="AH267" s="13"/>
      <c r="AI267" s="128"/>
    </row>
    <row r="268" spans="1:35" s="11" customFormat="1" x14ac:dyDescent="0.25">
      <c r="A268" s="20"/>
      <c r="B268" s="20"/>
      <c r="C268" s="153"/>
      <c r="D268" s="9"/>
      <c r="E268" s="9"/>
      <c r="F268" s="33"/>
      <c r="G268" s="9"/>
      <c r="H268" s="9"/>
      <c r="I268" s="10"/>
      <c r="J268" s="10"/>
      <c r="L268" s="13"/>
      <c r="M268" s="13"/>
      <c r="N268" s="30"/>
      <c r="Y268" s="13"/>
      <c r="AE268" s="27"/>
      <c r="AG268" s="12"/>
      <c r="AH268" s="13"/>
      <c r="AI268" s="128"/>
    </row>
    <row r="269" spans="1:35" s="11" customFormat="1" x14ac:dyDescent="0.25">
      <c r="A269" s="20"/>
      <c r="B269" s="20"/>
      <c r="C269" s="153"/>
      <c r="D269" s="9"/>
      <c r="E269" s="9"/>
      <c r="F269" s="33"/>
      <c r="G269" s="9"/>
      <c r="H269" s="9"/>
      <c r="I269" s="10"/>
      <c r="J269" s="10"/>
      <c r="L269" s="13"/>
      <c r="M269" s="13"/>
      <c r="N269" s="30"/>
      <c r="Y269" s="13"/>
      <c r="AE269" s="27"/>
      <c r="AG269" s="12"/>
      <c r="AH269" s="13"/>
      <c r="AI269" s="128"/>
    </row>
    <row r="270" spans="1:35" s="11" customFormat="1" x14ac:dyDescent="0.25">
      <c r="A270" s="20"/>
      <c r="B270" s="20"/>
      <c r="C270" s="153"/>
      <c r="D270" s="9"/>
      <c r="E270" s="9"/>
      <c r="F270" s="33"/>
      <c r="G270" s="9"/>
      <c r="H270" s="9"/>
      <c r="I270" s="10"/>
      <c r="J270" s="10"/>
      <c r="L270" s="13"/>
      <c r="M270" s="13"/>
      <c r="N270" s="30"/>
      <c r="Y270" s="13"/>
      <c r="AE270" s="27"/>
      <c r="AG270" s="12"/>
      <c r="AH270" s="13"/>
      <c r="AI270" s="128"/>
    </row>
    <row r="271" spans="1:35" s="11" customFormat="1" x14ac:dyDescent="0.25">
      <c r="A271" s="20"/>
      <c r="B271" s="20"/>
      <c r="C271" s="153"/>
      <c r="D271" s="9"/>
      <c r="E271" s="9"/>
      <c r="F271" s="33"/>
      <c r="G271" s="9"/>
      <c r="H271" s="9"/>
      <c r="I271" s="10"/>
      <c r="J271" s="10"/>
      <c r="L271" s="13"/>
      <c r="M271" s="13"/>
      <c r="N271" s="30"/>
      <c r="Y271" s="13"/>
      <c r="AE271" s="27"/>
      <c r="AG271" s="12"/>
      <c r="AH271" s="13"/>
      <c r="AI271" s="128"/>
    </row>
    <row r="272" spans="1:35" s="11" customFormat="1" x14ac:dyDescent="0.25">
      <c r="A272" s="20"/>
      <c r="B272" s="20"/>
      <c r="C272" s="153"/>
      <c r="D272" s="9"/>
      <c r="E272" s="9"/>
      <c r="F272" s="33"/>
      <c r="G272" s="9"/>
      <c r="H272" s="9"/>
      <c r="I272" s="10"/>
      <c r="J272" s="10"/>
      <c r="L272" s="13"/>
      <c r="M272" s="13"/>
      <c r="N272" s="30"/>
      <c r="Y272" s="13"/>
      <c r="AE272" s="27"/>
      <c r="AG272" s="12"/>
      <c r="AH272" s="13"/>
      <c r="AI272" s="128"/>
    </row>
    <row r="273" spans="1:35" s="11" customFormat="1" x14ac:dyDescent="0.25">
      <c r="A273" s="20"/>
      <c r="B273" s="20"/>
      <c r="C273" s="153"/>
      <c r="D273" s="9"/>
      <c r="E273" s="9"/>
      <c r="F273" s="33"/>
      <c r="G273" s="9"/>
      <c r="H273" s="9"/>
      <c r="I273" s="10"/>
      <c r="J273" s="10"/>
      <c r="L273" s="13"/>
      <c r="M273" s="13"/>
      <c r="N273" s="30"/>
      <c r="Y273" s="13"/>
      <c r="AE273" s="27"/>
      <c r="AG273" s="12"/>
      <c r="AH273" s="13"/>
      <c r="AI273" s="128"/>
    </row>
    <row r="274" spans="1:35" s="11" customFormat="1" x14ac:dyDescent="0.25">
      <c r="A274" s="20"/>
      <c r="B274" s="20"/>
      <c r="C274" s="153"/>
      <c r="D274" s="9"/>
      <c r="E274" s="9"/>
      <c r="F274" s="33"/>
      <c r="G274" s="9"/>
      <c r="H274" s="9"/>
      <c r="I274" s="10"/>
      <c r="J274" s="10"/>
      <c r="L274" s="13"/>
      <c r="M274" s="13"/>
      <c r="N274" s="30"/>
      <c r="Y274" s="13"/>
      <c r="AE274" s="27"/>
      <c r="AG274" s="12"/>
      <c r="AH274" s="13"/>
      <c r="AI274" s="128"/>
    </row>
    <row r="275" spans="1:35" s="11" customFormat="1" x14ac:dyDescent="0.25">
      <c r="A275" s="20"/>
      <c r="B275" s="20"/>
      <c r="C275" s="153"/>
      <c r="D275" s="9"/>
      <c r="E275" s="9"/>
      <c r="F275" s="33"/>
      <c r="G275" s="9"/>
      <c r="H275" s="9"/>
      <c r="I275" s="10"/>
      <c r="J275" s="10"/>
      <c r="L275" s="13"/>
      <c r="M275" s="13"/>
      <c r="N275" s="30"/>
      <c r="Y275" s="13"/>
      <c r="AE275" s="27"/>
      <c r="AG275" s="12"/>
      <c r="AH275" s="13"/>
      <c r="AI275" s="128"/>
    </row>
    <row r="276" spans="1:35" s="11" customFormat="1" x14ac:dyDescent="0.25">
      <c r="A276" s="20"/>
      <c r="B276" s="20"/>
      <c r="C276" s="153"/>
      <c r="D276" s="9"/>
      <c r="E276" s="9"/>
      <c r="F276" s="33"/>
      <c r="G276" s="9"/>
      <c r="H276" s="9"/>
      <c r="I276" s="10"/>
      <c r="J276" s="10"/>
      <c r="L276" s="13"/>
      <c r="M276" s="13"/>
      <c r="N276" s="30"/>
      <c r="Y276" s="13"/>
      <c r="AE276" s="27"/>
      <c r="AG276" s="12"/>
      <c r="AH276" s="13"/>
      <c r="AI276" s="128"/>
    </row>
    <row r="277" spans="1:35" s="11" customFormat="1" x14ac:dyDescent="0.25">
      <c r="A277" s="20"/>
      <c r="B277" s="20"/>
      <c r="C277" s="153"/>
      <c r="D277" s="9"/>
      <c r="E277" s="9"/>
      <c r="F277" s="33"/>
      <c r="G277" s="9"/>
      <c r="H277" s="9"/>
      <c r="I277" s="10"/>
      <c r="J277" s="10"/>
      <c r="L277" s="13"/>
      <c r="M277" s="13"/>
      <c r="N277" s="30"/>
      <c r="Y277" s="13"/>
      <c r="AE277" s="27"/>
      <c r="AG277" s="12"/>
      <c r="AH277" s="13"/>
      <c r="AI277" s="128"/>
    </row>
    <row r="278" spans="1:35" s="11" customFormat="1" x14ac:dyDescent="0.25">
      <c r="A278" s="20"/>
      <c r="B278" s="20"/>
      <c r="C278" s="153"/>
      <c r="D278" s="9"/>
      <c r="E278" s="9"/>
      <c r="F278" s="33"/>
      <c r="G278" s="9"/>
      <c r="H278" s="9"/>
      <c r="I278" s="10"/>
      <c r="J278" s="10"/>
      <c r="L278" s="13"/>
      <c r="M278" s="13"/>
      <c r="N278" s="30"/>
      <c r="Y278" s="13"/>
      <c r="AE278" s="27"/>
      <c r="AG278" s="12"/>
      <c r="AH278" s="13"/>
      <c r="AI278" s="128"/>
    </row>
    <row r="279" spans="1:35" s="11" customFormat="1" x14ac:dyDescent="0.25">
      <c r="A279" s="20"/>
      <c r="B279" s="20"/>
      <c r="C279" s="153"/>
      <c r="D279" s="9"/>
      <c r="E279" s="9"/>
      <c r="F279" s="33"/>
      <c r="G279" s="9"/>
      <c r="H279" s="9"/>
      <c r="I279" s="10"/>
      <c r="J279" s="10"/>
      <c r="L279" s="13"/>
      <c r="M279" s="13"/>
      <c r="N279" s="30"/>
      <c r="Y279" s="13"/>
      <c r="AE279" s="27"/>
      <c r="AG279" s="12"/>
      <c r="AH279" s="13"/>
      <c r="AI279" s="128"/>
    </row>
    <row r="280" spans="1:35" s="11" customFormat="1" x14ac:dyDescent="0.25">
      <c r="A280" s="20"/>
      <c r="B280" s="20"/>
      <c r="C280" s="153"/>
      <c r="D280" s="9"/>
      <c r="E280" s="9"/>
      <c r="F280" s="33"/>
      <c r="G280" s="9"/>
      <c r="H280" s="9"/>
      <c r="I280" s="10"/>
      <c r="J280" s="10"/>
      <c r="L280" s="13"/>
      <c r="M280" s="13"/>
      <c r="N280" s="30"/>
      <c r="Y280" s="13"/>
      <c r="AE280" s="27"/>
      <c r="AG280" s="12"/>
      <c r="AH280" s="13"/>
      <c r="AI280" s="128"/>
    </row>
    <row r="281" spans="1:35" s="11" customFormat="1" x14ac:dyDescent="0.25">
      <c r="A281" s="20"/>
      <c r="B281" s="20"/>
      <c r="C281" s="153"/>
      <c r="D281" s="9"/>
      <c r="E281" s="9"/>
      <c r="F281" s="33"/>
      <c r="G281" s="9"/>
      <c r="H281" s="9"/>
      <c r="I281" s="10"/>
      <c r="J281" s="10"/>
      <c r="L281" s="13"/>
      <c r="M281" s="13"/>
      <c r="N281" s="30"/>
      <c r="Y281" s="13"/>
      <c r="AE281" s="27"/>
      <c r="AG281" s="12"/>
      <c r="AH281" s="13"/>
      <c r="AI281" s="128"/>
    </row>
    <row r="282" spans="1:35" s="11" customFormat="1" x14ac:dyDescent="0.25">
      <c r="A282" s="20"/>
      <c r="B282" s="20"/>
      <c r="C282" s="153"/>
      <c r="D282" s="9"/>
      <c r="E282" s="9"/>
      <c r="F282" s="33"/>
      <c r="G282" s="9"/>
      <c r="H282" s="9"/>
      <c r="I282" s="10"/>
      <c r="J282" s="10"/>
      <c r="L282" s="13"/>
      <c r="M282" s="13"/>
      <c r="N282" s="30"/>
      <c r="Y282" s="13"/>
      <c r="AE282" s="27"/>
      <c r="AG282" s="12"/>
      <c r="AH282" s="13"/>
      <c r="AI282" s="128"/>
    </row>
    <row r="283" spans="1:35" s="11" customFormat="1" x14ac:dyDescent="0.25">
      <c r="A283" s="20"/>
      <c r="B283" s="20"/>
      <c r="C283" s="153"/>
      <c r="D283" s="9"/>
      <c r="E283" s="9"/>
      <c r="F283" s="33"/>
      <c r="G283" s="9"/>
      <c r="H283" s="9"/>
      <c r="I283" s="10"/>
      <c r="J283" s="10"/>
      <c r="L283" s="13"/>
      <c r="M283" s="13"/>
      <c r="N283" s="30"/>
      <c r="Y283" s="13"/>
      <c r="AE283" s="27"/>
      <c r="AG283" s="12"/>
      <c r="AH283" s="13"/>
      <c r="AI283" s="128"/>
    </row>
    <row r="284" spans="1:35" s="11" customFormat="1" x14ac:dyDescent="0.25">
      <c r="A284" s="20"/>
      <c r="B284" s="20"/>
      <c r="C284" s="153"/>
      <c r="D284" s="9"/>
      <c r="E284" s="9"/>
      <c r="F284" s="33"/>
      <c r="G284" s="9"/>
      <c r="H284" s="9"/>
      <c r="I284" s="10"/>
      <c r="J284" s="10"/>
      <c r="L284" s="13"/>
      <c r="M284" s="13"/>
      <c r="N284" s="30"/>
      <c r="Y284" s="13"/>
      <c r="AE284" s="27"/>
      <c r="AG284" s="12"/>
      <c r="AH284" s="13"/>
      <c r="AI284" s="128"/>
    </row>
    <row r="285" spans="1:35" s="11" customFormat="1" x14ac:dyDescent="0.25">
      <c r="A285" s="20"/>
      <c r="B285" s="20"/>
      <c r="C285" s="153"/>
      <c r="D285" s="9"/>
      <c r="E285" s="9"/>
      <c r="F285" s="33"/>
      <c r="G285" s="9"/>
      <c r="H285" s="9"/>
      <c r="I285" s="10"/>
      <c r="J285" s="10"/>
      <c r="L285" s="13"/>
      <c r="M285" s="13"/>
      <c r="N285" s="30"/>
      <c r="Y285" s="13"/>
      <c r="AE285" s="27"/>
      <c r="AG285" s="12"/>
      <c r="AH285" s="13"/>
      <c r="AI285" s="128"/>
    </row>
    <row r="286" spans="1:35" s="11" customFormat="1" x14ac:dyDescent="0.25">
      <c r="A286" s="20"/>
      <c r="B286" s="20"/>
      <c r="C286" s="153"/>
      <c r="D286" s="9"/>
      <c r="E286" s="9"/>
      <c r="F286" s="33"/>
      <c r="G286" s="9"/>
      <c r="H286" s="9"/>
      <c r="I286" s="10"/>
      <c r="J286" s="10"/>
      <c r="L286" s="13"/>
      <c r="M286" s="13"/>
      <c r="N286" s="30"/>
      <c r="Y286" s="13"/>
      <c r="AE286" s="27"/>
      <c r="AG286" s="12"/>
      <c r="AH286" s="13"/>
      <c r="AI286" s="128"/>
    </row>
    <row r="287" spans="1:35" s="11" customFormat="1" x14ac:dyDescent="0.25">
      <c r="A287" s="20"/>
      <c r="B287" s="20"/>
      <c r="C287" s="153"/>
      <c r="D287" s="9"/>
      <c r="E287" s="9"/>
      <c r="F287" s="33"/>
      <c r="G287" s="9"/>
      <c r="H287" s="9"/>
      <c r="I287" s="10"/>
      <c r="J287" s="10"/>
      <c r="L287" s="13"/>
      <c r="M287" s="13"/>
      <c r="N287" s="30"/>
      <c r="Y287" s="13"/>
      <c r="AE287" s="27"/>
      <c r="AG287" s="12"/>
      <c r="AH287" s="13"/>
      <c r="AI287" s="128"/>
    </row>
    <row r="288" spans="1:35" s="11" customFormat="1" x14ac:dyDescent="0.25">
      <c r="A288" s="20"/>
      <c r="B288" s="20"/>
      <c r="C288" s="153"/>
      <c r="D288" s="9"/>
      <c r="E288" s="9"/>
      <c r="F288" s="33"/>
      <c r="G288" s="9"/>
      <c r="H288" s="9"/>
      <c r="I288" s="10"/>
      <c r="J288" s="10"/>
      <c r="L288" s="13"/>
      <c r="M288" s="13"/>
      <c r="N288" s="30"/>
      <c r="Y288" s="13"/>
      <c r="AE288" s="27"/>
      <c r="AG288" s="12"/>
      <c r="AH288" s="13"/>
      <c r="AI288" s="128"/>
    </row>
    <row r="289" spans="1:35" s="11" customFormat="1" x14ac:dyDescent="0.25">
      <c r="A289" s="20"/>
      <c r="B289" s="20"/>
      <c r="C289" s="153"/>
      <c r="D289" s="9"/>
      <c r="E289" s="9"/>
      <c r="F289" s="33"/>
      <c r="G289" s="9"/>
      <c r="H289" s="9"/>
      <c r="I289" s="10"/>
      <c r="J289" s="10"/>
      <c r="L289" s="13"/>
      <c r="M289" s="13"/>
      <c r="N289" s="30"/>
      <c r="Y289" s="13"/>
      <c r="AE289" s="27"/>
      <c r="AG289" s="12"/>
      <c r="AH289" s="13"/>
      <c r="AI289" s="128"/>
    </row>
    <row r="290" spans="1:35" s="11" customFormat="1" x14ac:dyDescent="0.25">
      <c r="A290" s="20"/>
      <c r="B290" s="20"/>
      <c r="C290" s="153"/>
      <c r="D290" s="9"/>
      <c r="E290" s="9"/>
      <c r="F290" s="33"/>
      <c r="G290" s="9"/>
      <c r="H290" s="9"/>
      <c r="I290" s="10"/>
      <c r="J290" s="10"/>
      <c r="L290" s="13"/>
      <c r="M290" s="13"/>
      <c r="N290" s="30"/>
      <c r="Y290" s="13"/>
      <c r="AE290" s="27"/>
      <c r="AG290" s="12"/>
      <c r="AH290" s="13"/>
      <c r="AI290" s="128"/>
    </row>
    <row r="291" spans="1:35" s="11" customFormat="1" x14ac:dyDescent="0.25">
      <c r="A291" s="20"/>
      <c r="B291" s="20"/>
      <c r="C291" s="153"/>
      <c r="D291" s="9"/>
      <c r="E291" s="9"/>
      <c r="F291" s="33"/>
      <c r="G291" s="9"/>
      <c r="H291" s="9"/>
      <c r="I291" s="10"/>
      <c r="J291" s="10"/>
      <c r="L291" s="13"/>
      <c r="M291" s="13"/>
      <c r="N291" s="30"/>
      <c r="Y291" s="13"/>
      <c r="AE291" s="27"/>
      <c r="AG291" s="12"/>
      <c r="AH291" s="13"/>
      <c r="AI291" s="128"/>
    </row>
    <row r="292" spans="1:35" s="11" customFormat="1" x14ac:dyDescent="0.25">
      <c r="A292" s="20"/>
      <c r="B292" s="20"/>
      <c r="C292" s="153"/>
      <c r="D292" s="9"/>
      <c r="E292" s="9"/>
      <c r="F292" s="33"/>
      <c r="G292" s="9"/>
      <c r="H292" s="9"/>
      <c r="I292" s="10"/>
      <c r="J292" s="10"/>
      <c r="L292" s="13"/>
      <c r="M292" s="13"/>
      <c r="N292" s="30"/>
      <c r="Y292" s="13"/>
      <c r="AE292" s="27"/>
      <c r="AG292" s="12"/>
      <c r="AH292" s="13"/>
      <c r="AI292" s="128"/>
    </row>
    <row r="293" spans="1:35" s="11" customFormat="1" x14ac:dyDescent="0.25">
      <c r="A293" s="20"/>
      <c r="B293" s="20"/>
      <c r="C293" s="153"/>
      <c r="D293" s="9"/>
      <c r="E293" s="9"/>
      <c r="F293" s="33"/>
      <c r="G293" s="9"/>
      <c r="H293" s="9"/>
      <c r="I293" s="10"/>
      <c r="J293" s="10"/>
      <c r="L293" s="13"/>
      <c r="M293" s="13"/>
      <c r="N293" s="30"/>
      <c r="Y293" s="13"/>
      <c r="AE293" s="27"/>
      <c r="AG293" s="12"/>
      <c r="AH293" s="13"/>
      <c r="AI293" s="128"/>
    </row>
    <row r="294" spans="1:35" s="11" customFormat="1" x14ac:dyDescent="0.25">
      <c r="A294" s="20"/>
      <c r="B294" s="20"/>
      <c r="C294" s="153"/>
      <c r="D294" s="9"/>
      <c r="E294" s="9"/>
      <c r="F294" s="33"/>
      <c r="G294" s="9"/>
      <c r="H294" s="9"/>
      <c r="I294" s="10"/>
      <c r="J294" s="10"/>
      <c r="L294" s="13"/>
      <c r="M294" s="13"/>
      <c r="N294" s="30"/>
      <c r="Y294" s="13"/>
      <c r="AE294" s="27"/>
      <c r="AG294" s="12"/>
      <c r="AH294" s="13"/>
      <c r="AI294" s="128"/>
    </row>
    <row r="295" spans="1:35" s="11" customFormat="1" x14ac:dyDescent="0.25">
      <c r="A295" s="20"/>
      <c r="B295" s="20"/>
      <c r="C295" s="153"/>
      <c r="D295" s="9"/>
      <c r="E295" s="9"/>
      <c r="F295" s="33"/>
      <c r="G295" s="9"/>
      <c r="H295" s="9"/>
      <c r="I295" s="10"/>
      <c r="J295" s="10"/>
      <c r="L295" s="13"/>
      <c r="M295" s="13"/>
      <c r="N295" s="30"/>
      <c r="Y295" s="13"/>
      <c r="AE295" s="27"/>
      <c r="AG295" s="12"/>
      <c r="AH295" s="13"/>
      <c r="AI295" s="128"/>
    </row>
    <row r="296" spans="1:35" s="11" customFormat="1" x14ac:dyDescent="0.25">
      <c r="A296" s="20"/>
      <c r="B296" s="20"/>
      <c r="C296" s="153"/>
      <c r="D296" s="9"/>
      <c r="E296" s="9"/>
      <c r="F296" s="33"/>
      <c r="G296" s="9"/>
      <c r="H296" s="9"/>
      <c r="I296" s="10"/>
      <c r="J296" s="10"/>
      <c r="L296" s="13"/>
      <c r="M296" s="13"/>
      <c r="N296" s="30"/>
      <c r="Y296" s="13"/>
      <c r="AE296" s="27"/>
      <c r="AG296" s="12"/>
      <c r="AH296" s="13"/>
      <c r="AI296" s="128"/>
    </row>
    <row r="297" spans="1:35" s="11" customFormat="1" x14ac:dyDescent="0.25">
      <c r="A297" s="20"/>
      <c r="B297" s="20"/>
      <c r="C297" s="153"/>
      <c r="D297" s="9"/>
      <c r="E297" s="9"/>
      <c r="F297" s="33"/>
      <c r="G297" s="9"/>
      <c r="H297" s="9"/>
      <c r="I297" s="10"/>
      <c r="J297" s="10"/>
      <c r="L297" s="13"/>
      <c r="M297" s="13"/>
      <c r="N297" s="30"/>
      <c r="Y297" s="13"/>
      <c r="AE297" s="27"/>
      <c r="AG297" s="12"/>
      <c r="AH297" s="13"/>
      <c r="AI297" s="128"/>
    </row>
    <row r="298" spans="1:35" s="11" customFormat="1" x14ac:dyDescent="0.25">
      <c r="A298" s="20"/>
      <c r="B298" s="20"/>
      <c r="C298" s="153"/>
      <c r="D298" s="9"/>
      <c r="E298" s="9"/>
      <c r="F298" s="33"/>
      <c r="G298" s="9"/>
      <c r="H298" s="9"/>
      <c r="I298" s="10"/>
      <c r="J298" s="10"/>
      <c r="L298" s="13"/>
      <c r="M298" s="13"/>
      <c r="N298" s="30"/>
      <c r="Y298" s="13"/>
      <c r="AE298" s="27"/>
      <c r="AG298" s="12"/>
      <c r="AH298" s="13"/>
      <c r="AI298" s="128"/>
    </row>
    <row r="299" spans="1:35" s="11" customFormat="1" x14ac:dyDescent="0.25">
      <c r="A299" s="20"/>
      <c r="B299" s="20"/>
      <c r="C299" s="153"/>
      <c r="D299" s="9"/>
      <c r="E299" s="9"/>
      <c r="F299" s="33"/>
      <c r="G299" s="9"/>
      <c r="H299" s="9"/>
      <c r="I299" s="10"/>
      <c r="J299" s="10"/>
      <c r="L299" s="13"/>
      <c r="M299" s="13"/>
      <c r="N299" s="30"/>
      <c r="Y299" s="13"/>
      <c r="AE299" s="27"/>
      <c r="AG299" s="12"/>
      <c r="AH299" s="13"/>
      <c r="AI299" s="128"/>
    </row>
    <row r="300" spans="1:35" s="11" customFormat="1" x14ac:dyDescent="0.25">
      <c r="A300" s="20"/>
      <c r="B300" s="20"/>
      <c r="C300" s="153"/>
      <c r="D300" s="9"/>
      <c r="E300" s="9"/>
      <c r="F300" s="33"/>
      <c r="G300" s="9"/>
      <c r="H300" s="9"/>
      <c r="I300" s="10"/>
      <c r="J300" s="10"/>
      <c r="L300" s="13"/>
      <c r="M300" s="13"/>
      <c r="N300" s="30"/>
      <c r="Y300" s="13"/>
      <c r="AE300" s="27"/>
      <c r="AG300" s="12"/>
      <c r="AH300" s="13"/>
      <c r="AI300" s="128"/>
    </row>
    <row r="301" spans="1:35" s="11" customFormat="1" x14ac:dyDescent="0.25">
      <c r="A301" s="20"/>
      <c r="B301" s="20"/>
      <c r="C301" s="153"/>
      <c r="D301" s="9"/>
      <c r="E301" s="9"/>
      <c r="F301" s="33"/>
      <c r="G301" s="9"/>
      <c r="H301" s="9"/>
      <c r="I301" s="10"/>
      <c r="J301" s="10"/>
      <c r="L301" s="13"/>
      <c r="M301" s="13"/>
      <c r="N301" s="30"/>
      <c r="Y301" s="13"/>
      <c r="AE301" s="27"/>
      <c r="AG301" s="12"/>
      <c r="AH301" s="13"/>
      <c r="AI301" s="128"/>
    </row>
    <row r="302" spans="1:35" s="11" customFormat="1" x14ac:dyDescent="0.25">
      <c r="A302" s="20"/>
      <c r="B302" s="20"/>
      <c r="C302" s="153"/>
      <c r="D302" s="9"/>
      <c r="E302" s="9"/>
      <c r="F302" s="33"/>
      <c r="G302" s="9"/>
      <c r="H302" s="9"/>
      <c r="I302" s="10"/>
      <c r="J302" s="10"/>
      <c r="L302" s="13"/>
      <c r="M302" s="13"/>
      <c r="N302" s="30"/>
      <c r="Y302" s="13"/>
      <c r="AE302" s="27"/>
      <c r="AG302" s="12"/>
      <c r="AH302" s="13"/>
      <c r="AI302" s="128"/>
    </row>
    <row r="303" spans="1:35" s="11" customFormat="1" x14ac:dyDescent="0.25">
      <c r="A303" s="20"/>
      <c r="B303" s="20"/>
      <c r="C303" s="153"/>
      <c r="D303" s="9"/>
      <c r="E303" s="9"/>
      <c r="F303" s="33"/>
      <c r="G303" s="9"/>
      <c r="H303" s="9"/>
      <c r="I303" s="10"/>
      <c r="J303" s="10"/>
      <c r="L303" s="13"/>
      <c r="M303" s="13"/>
      <c r="N303" s="30"/>
      <c r="Y303" s="13"/>
      <c r="AE303" s="27"/>
      <c r="AG303" s="12"/>
      <c r="AH303" s="13"/>
      <c r="AI303" s="128"/>
    </row>
    <row r="304" spans="1:35" s="11" customFormat="1" x14ac:dyDescent="0.25">
      <c r="A304" s="20"/>
      <c r="B304" s="20"/>
      <c r="C304" s="153"/>
      <c r="D304" s="9"/>
      <c r="E304" s="9"/>
      <c r="F304" s="33"/>
      <c r="G304" s="9"/>
      <c r="H304" s="9"/>
      <c r="I304" s="10"/>
      <c r="J304" s="10"/>
      <c r="L304" s="13"/>
      <c r="M304" s="13"/>
      <c r="N304" s="30"/>
      <c r="Y304" s="13"/>
      <c r="AE304" s="27"/>
      <c r="AG304" s="12"/>
      <c r="AH304" s="13"/>
      <c r="AI304" s="128"/>
    </row>
    <row r="305" spans="1:35" s="11" customFormat="1" x14ac:dyDescent="0.25">
      <c r="A305" s="20"/>
      <c r="B305" s="20"/>
      <c r="C305" s="153"/>
      <c r="D305" s="9"/>
      <c r="E305" s="9"/>
      <c r="F305" s="33"/>
      <c r="G305" s="9"/>
      <c r="H305" s="9"/>
      <c r="I305" s="10"/>
      <c r="J305" s="10"/>
      <c r="L305" s="13"/>
      <c r="M305" s="13"/>
      <c r="N305" s="30"/>
      <c r="Y305" s="13"/>
      <c r="AE305" s="27"/>
      <c r="AG305" s="12"/>
      <c r="AH305" s="13"/>
      <c r="AI305" s="128"/>
    </row>
    <row r="306" spans="1:35" s="11" customFormat="1" x14ac:dyDescent="0.25">
      <c r="A306" s="20"/>
      <c r="B306" s="20"/>
      <c r="C306" s="153"/>
      <c r="D306" s="9"/>
      <c r="E306" s="9"/>
      <c r="F306" s="33"/>
      <c r="G306" s="9"/>
      <c r="H306" s="9"/>
      <c r="I306" s="10"/>
      <c r="J306" s="10"/>
      <c r="L306" s="13"/>
      <c r="M306" s="13"/>
      <c r="N306" s="30"/>
      <c r="Y306" s="13"/>
      <c r="AE306" s="27"/>
      <c r="AG306" s="12"/>
      <c r="AH306" s="13"/>
      <c r="AI306" s="128"/>
    </row>
    <row r="307" spans="1:35" s="11" customFormat="1" x14ac:dyDescent="0.25">
      <c r="A307" s="20"/>
      <c r="B307" s="20"/>
      <c r="C307" s="153"/>
      <c r="D307" s="9"/>
      <c r="E307" s="9"/>
      <c r="F307" s="33"/>
      <c r="G307" s="9"/>
      <c r="H307" s="9"/>
      <c r="I307" s="10"/>
      <c r="J307" s="10"/>
      <c r="L307" s="13"/>
      <c r="M307" s="13"/>
      <c r="N307" s="30"/>
      <c r="Y307" s="13"/>
      <c r="AE307" s="27"/>
      <c r="AG307" s="12"/>
      <c r="AH307" s="13"/>
      <c r="AI307" s="128"/>
    </row>
    <row r="308" spans="1:35" s="11" customFormat="1" x14ac:dyDescent="0.25">
      <c r="A308" s="20"/>
      <c r="B308" s="20"/>
      <c r="C308" s="153"/>
      <c r="D308" s="9"/>
      <c r="E308" s="9"/>
      <c r="F308" s="33"/>
      <c r="G308" s="9"/>
      <c r="H308" s="9"/>
      <c r="I308" s="10"/>
      <c r="J308" s="10"/>
      <c r="L308" s="13"/>
      <c r="M308" s="13"/>
      <c r="N308" s="30"/>
      <c r="Y308" s="13"/>
      <c r="AE308" s="27"/>
      <c r="AG308" s="12"/>
      <c r="AH308" s="13"/>
      <c r="AI308" s="128"/>
    </row>
    <row r="309" spans="1:35" s="11" customFormat="1" x14ac:dyDescent="0.25">
      <c r="A309" s="20"/>
      <c r="B309" s="20"/>
      <c r="C309" s="153"/>
      <c r="D309" s="9"/>
      <c r="E309" s="9"/>
      <c r="F309" s="33"/>
      <c r="G309" s="9"/>
      <c r="H309" s="9"/>
      <c r="I309" s="10"/>
      <c r="J309" s="10"/>
      <c r="L309" s="13"/>
      <c r="M309" s="13"/>
      <c r="N309" s="30"/>
      <c r="Y309" s="13"/>
      <c r="AE309" s="27"/>
      <c r="AG309" s="12"/>
      <c r="AH309" s="13"/>
      <c r="AI309" s="128"/>
    </row>
    <row r="310" spans="1:35" s="11" customFormat="1" x14ac:dyDescent="0.25">
      <c r="A310" s="20"/>
      <c r="B310" s="20"/>
      <c r="C310" s="153"/>
      <c r="D310" s="9"/>
      <c r="E310" s="9"/>
      <c r="F310" s="33"/>
      <c r="G310" s="9"/>
      <c r="H310" s="9"/>
      <c r="I310" s="10"/>
      <c r="J310" s="10"/>
      <c r="L310" s="13"/>
      <c r="M310" s="13"/>
      <c r="N310" s="30"/>
      <c r="Y310" s="13"/>
      <c r="AE310" s="27"/>
      <c r="AG310" s="12"/>
      <c r="AH310" s="13"/>
      <c r="AI310" s="128"/>
    </row>
    <row r="311" spans="1:35" s="11" customFormat="1" x14ac:dyDescent="0.25">
      <c r="A311" s="20"/>
      <c r="B311" s="20"/>
      <c r="C311" s="153"/>
      <c r="D311" s="9"/>
      <c r="E311" s="9"/>
      <c r="F311" s="33"/>
      <c r="G311" s="9"/>
      <c r="H311" s="9"/>
      <c r="I311" s="10"/>
      <c r="J311" s="10"/>
      <c r="L311" s="13"/>
      <c r="M311" s="13"/>
      <c r="N311" s="30"/>
      <c r="Y311" s="13"/>
      <c r="AE311" s="27"/>
      <c r="AG311" s="12"/>
      <c r="AH311" s="13"/>
      <c r="AI311" s="128"/>
    </row>
    <row r="312" spans="1:35" s="11" customFormat="1" x14ac:dyDescent="0.25">
      <c r="A312" s="20"/>
      <c r="B312" s="20"/>
      <c r="C312" s="153"/>
      <c r="D312" s="9"/>
      <c r="E312" s="9"/>
      <c r="F312" s="33"/>
      <c r="G312" s="9"/>
      <c r="H312" s="9"/>
      <c r="I312" s="10"/>
      <c r="J312" s="10"/>
      <c r="L312" s="13"/>
      <c r="M312" s="13"/>
      <c r="N312" s="30"/>
      <c r="Y312" s="13"/>
      <c r="AE312" s="27"/>
      <c r="AG312" s="12"/>
      <c r="AH312" s="13"/>
      <c r="AI312" s="128"/>
    </row>
    <row r="313" spans="1:35" s="11" customFormat="1" x14ac:dyDescent="0.25">
      <c r="A313" s="20"/>
      <c r="B313" s="20"/>
      <c r="C313" s="153"/>
      <c r="D313" s="9"/>
      <c r="E313" s="9"/>
      <c r="F313" s="33"/>
      <c r="G313" s="9"/>
      <c r="H313" s="9"/>
      <c r="I313" s="10"/>
      <c r="J313" s="10"/>
      <c r="L313" s="13"/>
      <c r="M313" s="13"/>
      <c r="N313" s="30"/>
      <c r="Y313" s="13"/>
      <c r="AE313" s="27"/>
      <c r="AG313" s="12"/>
      <c r="AH313" s="13"/>
      <c r="AI313" s="128"/>
    </row>
    <row r="314" spans="1:35" s="11" customFormat="1" x14ac:dyDescent="0.25">
      <c r="A314" s="20"/>
      <c r="B314" s="20"/>
      <c r="C314" s="153"/>
      <c r="D314" s="9"/>
      <c r="E314" s="9"/>
      <c r="F314" s="33"/>
      <c r="G314" s="9"/>
      <c r="H314" s="9"/>
      <c r="I314" s="10"/>
      <c r="J314" s="10"/>
      <c r="L314" s="13"/>
      <c r="M314" s="13"/>
      <c r="N314" s="30"/>
      <c r="Y314" s="13"/>
      <c r="AE314" s="27"/>
      <c r="AG314" s="12"/>
      <c r="AH314" s="13"/>
      <c r="AI314" s="128"/>
    </row>
    <row r="315" spans="1:35" s="11" customFormat="1" x14ac:dyDescent="0.25">
      <c r="A315" s="20"/>
      <c r="B315" s="20"/>
      <c r="C315" s="153"/>
      <c r="D315" s="9"/>
      <c r="E315" s="9"/>
      <c r="F315" s="33"/>
      <c r="G315" s="9"/>
      <c r="H315" s="9"/>
      <c r="I315" s="10"/>
      <c r="J315" s="10"/>
      <c r="L315" s="13"/>
      <c r="M315" s="13"/>
      <c r="N315" s="30"/>
      <c r="Y315" s="13"/>
      <c r="AE315" s="27"/>
      <c r="AG315" s="12"/>
      <c r="AH315" s="13"/>
      <c r="AI315" s="128"/>
    </row>
    <row r="316" spans="1:35" s="11" customFormat="1" x14ac:dyDescent="0.25">
      <c r="A316" s="20"/>
      <c r="B316" s="20"/>
      <c r="C316" s="153"/>
      <c r="D316" s="9"/>
      <c r="E316" s="9"/>
      <c r="F316" s="33"/>
      <c r="G316" s="9"/>
      <c r="H316" s="9"/>
      <c r="I316" s="10"/>
      <c r="J316" s="10"/>
      <c r="L316" s="13"/>
      <c r="M316" s="13"/>
      <c r="N316" s="30"/>
      <c r="Y316" s="13"/>
      <c r="AE316" s="27"/>
      <c r="AG316" s="12"/>
      <c r="AH316" s="13"/>
      <c r="AI316" s="128"/>
    </row>
    <row r="317" spans="1:35" s="11" customFormat="1" x14ac:dyDescent="0.25">
      <c r="A317" s="20"/>
      <c r="B317" s="20"/>
      <c r="C317" s="153"/>
      <c r="D317" s="9"/>
      <c r="E317" s="9"/>
      <c r="F317" s="33"/>
      <c r="G317" s="9"/>
      <c r="H317" s="9"/>
      <c r="I317" s="10"/>
      <c r="J317" s="10"/>
      <c r="L317" s="13"/>
      <c r="M317" s="13"/>
      <c r="N317" s="30"/>
      <c r="Y317" s="13"/>
      <c r="AE317" s="27"/>
      <c r="AG317" s="12"/>
      <c r="AH317" s="13"/>
      <c r="AI317" s="128"/>
    </row>
    <row r="318" spans="1:35" s="11" customFormat="1" x14ac:dyDescent="0.25">
      <c r="A318" s="20"/>
      <c r="B318" s="20"/>
      <c r="C318" s="153"/>
      <c r="D318" s="9"/>
      <c r="E318" s="9"/>
      <c r="F318" s="33"/>
      <c r="G318" s="9"/>
      <c r="H318" s="9"/>
      <c r="I318" s="10"/>
      <c r="J318" s="10"/>
      <c r="L318" s="13"/>
      <c r="M318" s="13"/>
      <c r="N318" s="30"/>
      <c r="Y318" s="13"/>
      <c r="AE318" s="27"/>
      <c r="AG318" s="12"/>
      <c r="AH318" s="13"/>
      <c r="AI318" s="128"/>
    </row>
    <row r="319" spans="1:35" s="11" customFormat="1" x14ac:dyDescent="0.25">
      <c r="A319" s="20"/>
      <c r="B319" s="20"/>
      <c r="C319" s="153"/>
      <c r="D319" s="9"/>
      <c r="E319" s="9"/>
      <c r="F319" s="33"/>
      <c r="G319" s="9"/>
      <c r="H319" s="9"/>
      <c r="I319" s="10"/>
      <c r="J319" s="10"/>
      <c r="L319" s="13"/>
      <c r="M319" s="13"/>
      <c r="N319" s="30"/>
      <c r="Y319" s="13"/>
      <c r="AE319" s="27"/>
      <c r="AG319" s="12"/>
      <c r="AH319" s="13"/>
      <c r="AI319" s="128"/>
    </row>
    <row r="320" spans="1:35" s="11" customFormat="1" x14ac:dyDescent="0.25">
      <c r="A320" s="20"/>
      <c r="B320" s="20"/>
      <c r="C320" s="153"/>
      <c r="D320" s="9"/>
      <c r="E320" s="9"/>
      <c r="F320" s="33"/>
      <c r="G320" s="9"/>
      <c r="H320" s="9"/>
      <c r="I320" s="10"/>
      <c r="J320" s="10"/>
      <c r="L320" s="13"/>
      <c r="M320" s="13"/>
      <c r="N320" s="30"/>
      <c r="Y320" s="13"/>
      <c r="AE320" s="27"/>
      <c r="AG320" s="12"/>
      <c r="AH320" s="13"/>
      <c r="AI320" s="128"/>
    </row>
    <row r="321" spans="1:35" s="11" customFormat="1" x14ac:dyDescent="0.25">
      <c r="A321" s="20"/>
      <c r="B321" s="20"/>
      <c r="C321" s="153"/>
      <c r="D321" s="9"/>
      <c r="E321" s="9"/>
      <c r="F321" s="33"/>
      <c r="G321" s="9"/>
      <c r="H321" s="9"/>
      <c r="I321" s="10"/>
      <c r="J321" s="10"/>
      <c r="L321" s="13"/>
      <c r="M321" s="13"/>
      <c r="N321" s="30"/>
      <c r="Y321" s="13"/>
      <c r="AE321" s="27"/>
      <c r="AG321" s="12"/>
      <c r="AH321" s="13"/>
      <c r="AI321" s="128"/>
    </row>
    <row r="322" spans="1:35" s="11" customFormat="1" x14ac:dyDescent="0.25">
      <c r="A322" s="20"/>
      <c r="B322" s="20"/>
      <c r="C322" s="153"/>
      <c r="D322" s="9"/>
      <c r="E322" s="9"/>
      <c r="F322" s="33"/>
      <c r="G322" s="9"/>
      <c r="H322" s="9"/>
      <c r="I322" s="10"/>
      <c r="J322" s="10"/>
      <c r="L322" s="13"/>
      <c r="M322" s="13"/>
      <c r="N322" s="30"/>
      <c r="Y322" s="13"/>
      <c r="AE322" s="27"/>
      <c r="AG322" s="12"/>
      <c r="AH322" s="13"/>
      <c r="AI322" s="128"/>
    </row>
    <row r="323" spans="1:35" s="11" customFormat="1" x14ac:dyDescent="0.25">
      <c r="A323" s="20"/>
      <c r="B323" s="20"/>
      <c r="C323" s="153"/>
      <c r="D323" s="9"/>
      <c r="E323" s="9"/>
      <c r="F323" s="33"/>
      <c r="G323" s="9"/>
      <c r="H323" s="9"/>
      <c r="I323" s="10"/>
      <c r="J323" s="10"/>
      <c r="L323" s="13"/>
      <c r="M323" s="13"/>
      <c r="N323" s="30"/>
      <c r="Y323" s="13"/>
      <c r="AE323" s="27"/>
      <c r="AG323" s="12"/>
      <c r="AH323" s="13"/>
      <c r="AI323" s="128"/>
    </row>
    <row r="324" spans="1:35" s="11" customFormat="1" x14ac:dyDescent="0.25">
      <c r="A324" s="20"/>
      <c r="B324" s="20"/>
      <c r="C324" s="153"/>
      <c r="D324" s="9"/>
      <c r="E324" s="9"/>
      <c r="F324" s="33"/>
      <c r="G324" s="9"/>
      <c r="H324" s="9"/>
      <c r="I324" s="10"/>
      <c r="J324" s="10"/>
      <c r="L324" s="13"/>
      <c r="M324" s="13"/>
      <c r="N324" s="30"/>
      <c r="Y324" s="13"/>
      <c r="AE324" s="27"/>
      <c r="AG324" s="12"/>
      <c r="AH324" s="13"/>
      <c r="AI324" s="128"/>
    </row>
    <row r="325" spans="1:35" s="11" customFormat="1" x14ac:dyDescent="0.25">
      <c r="A325" s="20"/>
      <c r="B325" s="20"/>
      <c r="C325" s="153"/>
      <c r="D325" s="9"/>
      <c r="E325" s="9"/>
      <c r="F325" s="33"/>
      <c r="G325" s="9"/>
      <c r="H325" s="9"/>
      <c r="I325" s="10"/>
      <c r="J325" s="10"/>
      <c r="L325" s="13"/>
      <c r="M325" s="13"/>
      <c r="N325" s="30"/>
      <c r="Y325" s="13"/>
      <c r="AE325" s="27"/>
      <c r="AG325" s="12"/>
      <c r="AH325" s="13"/>
      <c r="AI325" s="128"/>
    </row>
    <row r="326" spans="1:35" s="11" customFormat="1" x14ac:dyDescent="0.25">
      <c r="A326" s="20"/>
      <c r="B326" s="20"/>
      <c r="C326" s="153"/>
      <c r="D326" s="9"/>
      <c r="E326" s="9"/>
      <c r="F326" s="33"/>
      <c r="G326" s="9"/>
      <c r="H326" s="9"/>
      <c r="I326" s="10"/>
      <c r="J326" s="10"/>
      <c r="L326" s="13"/>
      <c r="M326" s="13"/>
      <c r="N326" s="30"/>
      <c r="Y326" s="13"/>
      <c r="AE326" s="27"/>
      <c r="AG326" s="12"/>
      <c r="AH326" s="13"/>
      <c r="AI326" s="128"/>
    </row>
    <row r="327" spans="1:35" s="11" customFormat="1" x14ac:dyDescent="0.25">
      <c r="A327" s="20"/>
      <c r="B327" s="20"/>
      <c r="C327" s="153"/>
      <c r="D327" s="9"/>
      <c r="E327" s="9"/>
      <c r="F327" s="33"/>
      <c r="G327" s="9"/>
      <c r="H327" s="9"/>
      <c r="I327" s="10"/>
      <c r="J327" s="10"/>
      <c r="L327" s="13"/>
      <c r="M327" s="13"/>
      <c r="N327" s="30"/>
      <c r="Y327" s="13"/>
      <c r="AE327" s="27"/>
      <c r="AG327" s="12"/>
      <c r="AH327" s="13"/>
      <c r="AI327" s="128"/>
    </row>
    <row r="328" spans="1:35" s="11" customFormat="1" x14ac:dyDescent="0.25">
      <c r="A328" s="20"/>
      <c r="B328" s="20"/>
      <c r="C328" s="153"/>
      <c r="D328" s="9"/>
      <c r="E328" s="9"/>
      <c r="F328" s="33"/>
      <c r="G328" s="9"/>
      <c r="H328" s="9"/>
      <c r="I328" s="10"/>
      <c r="J328" s="10"/>
      <c r="L328" s="13"/>
      <c r="M328" s="13"/>
      <c r="N328" s="30"/>
      <c r="Y328" s="13"/>
      <c r="AE328" s="27"/>
      <c r="AG328" s="12"/>
      <c r="AH328" s="13"/>
      <c r="AI328" s="128"/>
    </row>
    <row r="329" spans="1:35" s="11" customFormat="1" x14ac:dyDescent="0.25">
      <c r="A329" s="20"/>
      <c r="B329" s="20"/>
      <c r="C329" s="153"/>
      <c r="D329" s="9"/>
      <c r="E329" s="9"/>
      <c r="F329" s="33"/>
      <c r="G329" s="9"/>
      <c r="H329" s="9"/>
      <c r="I329" s="10"/>
      <c r="J329" s="10"/>
      <c r="L329" s="13"/>
      <c r="M329" s="13"/>
      <c r="N329" s="30"/>
      <c r="Y329" s="13"/>
      <c r="AE329" s="27"/>
      <c r="AG329" s="12"/>
      <c r="AH329" s="13"/>
      <c r="AI329" s="128"/>
    </row>
    <row r="330" spans="1:35" s="11" customFormat="1" x14ac:dyDescent="0.25">
      <c r="A330" s="20"/>
      <c r="B330" s="20"/>
      <c r="C330" s="153"/>
      <c r="D330" s="9"/>
      <c r="E330" s="9"/>
      <c r="F330" s="33"/>
      <c r="G330" s="9"/>
      <c r="H330" s="9"/>
      <c r="I330" s="10"/>
      <c r="J330" s="10"/>
      <c r="L330" s="13"/>
      <c r="M330" s="13"/>
      <c r="N330" s="30"/>
      <c r="Y330" s="13"/>
      <c r="AE330" s="27"/>
      <c r="AG330" s="12"/>
      <c r="AH330" s="13"/>
      <c r="AI330" s="128"/>
    </row>
    <row r="331" spans="1:35" s="11" customFormat="1" x14ac:dyDescent="0.25">
      <c r="A331" s="20"/>
      <c r="B331" s="20"/>
      <c r="C331" s="153"/>
      <c r="D331" s="9"/>
      <c r="E331" s="9"/>
      <c r="F331" s="33"/>
      <c r="G331" s="9"/>
      <c r="H331" s="9"/>
      <c r="I331" s="10"/>
      <c r="J331" s="10"/>
      <c r="L331" s="13"/>
      <c r="M331" s="13"/>
      <c r="N331" s="30"/>
      <c r="Y331" s="13"/>
      <c r="AE331" s="27"/>
      <c r="AG331" s="12"/>
      <c r="AH331" s="13"/>
      <c r="AI331" s="128"/>
    </row>
    <row r="332" spans="1:35" s="11" customFormat="1" x14ac:dyDescent="0.25">
      <c r="A332" s="20"/>
      <c r="B332" s="20"/>
      <c r="C332" s="153"/>
      <c r="D332" s="9"/>
      <c r="E332" s="9"/>
      <c r="F332" s="33"/>
      <c r="G332" s="9"/>
      <c r="H332" s="9"/>
      <c r="I332" s="10"/>
      <c r="J332" s="10"/>
      <c r="L332" s="13"/>
      <c r="M332" s="13"/>
      <c r="N332" s="30"/>
      <c r="Y332" s="13"/>
      <c r="AE332" s="27"/>
      <c r="AG332" s="12"/>
      <c r="AH332" s="13"/>
      <c r="AI332" s="128"/>
    </row>
    <row r="333" spans="1:35" s="11" customFormat="1" x14ac:dyDescent="0.25">
      <c r="A333" s="20"/>
      <c r="B333" s="20"/>
      <c r="C333" s="153"/>
      <c r="D333" s="9"/>
      <c r="E333" s="9"/>
      <c r="F333" s="33"/>
      <c r="G333" s="9"/>
      <c r="H333" s="9"/>
      <c r="I333" s="10"/>
      <c r="J333" s="10"/>
      <c r="L333" s="13"/>
      <c r="M333" s="13"/>
      <c r="N333" s="30"/>
      <c r="Y333" s="13"/>
      <c r="AE333" s="27"/>
      <c r="AG333" s="12"/>
      <c r="AH333" s="13"/>
      <c r="AI333" s="128"/>
    </row>
    <row r="334" spans="1:35" s="11" customFormat="1" x14ac:dyDescent="0.25">
      <c r="A334" s="20"/>
      <c r="B334" s="20"/>
      <c r="C334" s="153"/>
      <c r="D334" s="9"/>
      <c r="E334" s="9"/>
      <c r="F334" s="33"/>
      <c r="G334" s="9"/>
      <c r="H334" s="9"/>
      <c r="I334" s="10"/>
      <c r="J334" s="10"/>
      <c r="L334" s="13"/>
      <c r="M334" s="13"/>
      <c r="N334" s="30"/>
      <c r="Y334" s="13"/>
      <c r="AE334" s="27"/>
      <c r="AG334" s="12"/>
      <c r="AH334" s="13"/>
      <c r="AI334" s="128"/>
    </row>
    <row r="335" spans="1:35" s="11" customFormat="1" x14ac:dyDescent="0.25">
      <c r="A335" s="20"/>
      <c r="B335" s="20"/>
      <c r="C335" s="153"/>
      <c r="D335" s="9"/>
      <c r="E335" s="9"/>
      <c r="F335" s="33"/>
      <c r="G335" s="9"/>
      <c r="H335" s="9"/>
      <c r="I335" s="10"/>
      <c r="J335" s="10"/>
      <c r="L335" s="13"/>
      <c r="M335" s="13"/>
      <c r="N335" s="30"/>
      <c r="Y335" s="13"/>
      <c r="AE335" s="27"/>
      <c r="AG335" s="12"/>
      <c r="AH335" s="13"/>
      <c r="AI335" s="128"/>
    </row>
    <row r="336" spans="1:35" s="11" customFormat="1" x14ac:dyDescent="0.25">
      <c r="A336" s="20"/>
      <c r="B336" s="20"/>
      <c r="C336" s="153"/>
      <c r="D336" s="9"/>
      <c r="E336" s="9"/>
      <c r="F336" s="33"/>
      <c r="G336" s="9"/>
      <c r="H336" s="9"/>
      <c r="I336" s="10"/>
      <c r="J336" s="10"/>
      <c r="L336" s="13"/>
      <c r="M336" s="13"/>
      <c r="N336" s="30"/>
      <c r="Y336" s="13"/>
      <c r="AE336" s="27"/>
      <c r="AG336" s="12"/>
      <c r="AH336" s="13"/>
      <c r="AI336" s="128"/>
    </row>
    <row r="337" spans="1:35" s="11" customFormat="1" x14ac:dyDescent="0.25">
      <c r="A337" s="20"/>
      <c r="B337" s="20"/>
      <c r="C337" s="153"/>
      <c r="D337" s="9"/>
      <c r="E337" s="9"/>
      <c r="F337" s="33"/>
      <c r="G337" s="9"/>
      <c r="H337" s="9"/>
      <c r="I337" s="10"/>
      <c r="J337" s="10"/>
      <c r="L337" s="13"/>
      <c r="M337" s="13"/>
      <c r="N337" s="30"/>
      <c r="Y337" s="13"/>
      <c r="AE337" s="27"/>
      <c r="AG337" s="12"/>
      <c r="AH337" s="13"/>
      <c r="AI337" s="128"/>
    </row>
    <row r="338" spans="1:35" s="11" customFormat="1" x14ac:dyDescent="0.25">
      <c r="A338" s="20"/>
      <c r="B338" s="20"/>
      <c r="C338" s="153"/>
      <c r="D338" s="9"/>
      <c r="E338" s="9"/>
      <c r="F338" s="33"/>
      <c r="G338" s="9"/>
      <c r="H338" s="9"/>
      <c r="I338" s="10"/>
      <c r="J338" s="10"/>
      <c r="L338" s="13"/>
      <c r="M338" s="13"/>
      <c r="N338" s="30"/>
      <c r="Y338" s="13"/>
      <c r="AE338" s="27"/>
      <c r="AG338" s="12"/>
      <c r="AH338" s="13"/>
      <c r="AI338" s="128"/>
    </row>
    <row r="339" spans="1:35" s="11" customFormat="1" x14ac:dyDescent="0.25">
      <c r="A339" s="20"/>
      <c r="B339" s="20"/>
      <c r="C339" s="153"/>
      <c r="D339" s="9"/>
      <c r="E339" s="9"/>
      <c r="F339" s="33"/>
      <c r="G339" s="9"/>
      <c r="H339" s="9"/>
      <c r="I339" s="10"/>
      <c r="J339" s="10"/>
      <c r="L339" s="13"/>
      <c r="M339" s="13"/>
      <c r="N339" s="30"/>
      <c r="Y339" s="13"/>
      <c r="AE339" s="27"/>
      <c r="AG339" s="12"/>
      <c r="AH339" s="13"/>
      <c r="AI339" s="128"/>
    </row>
    <row r="340" spans="1:35" s="11" customFormat="1" x14ac:dyDescent="0.25">
      <c r="A340" s="20"/>
      <c r="B340" s="20"/>
      <c r="C340" s="153"/>
      <c r="D340" s="9"/>
      <c r="E340" s="9"/>
      <c r="F340" s="33"/>
      <c r="G340" s="9"/>
      <c r="H340" s="9"/>
      <c r="I340" s="10"/>
      <c r="J340" s="10"/>
      <c r="L340" s="13"/>
      <c r="M340" s="13"/>
      <c r="N340" s="30"/>
      <c r="Y340" s="13"/>
      <c r="AE340" s="27"/>
      <c r="AG340" s="12"/>
      <c r="AH340" s="13"/>
      <c r="AI340" s="128"/>
    </row>
    <row r="341" spans="1:35" s="11" customFormat="1" x14ac:dyDescent="0.25">
      <c r="A341" s="20"/>
      <c r="B341" s="20"/>
      <c r="C341" s="153"/>
      <c r="D341" s="9"/>
      <c r="E341" s="9"/>
      <c r="F341" s="33"/>
      <c r="G341" s="9"/>
      <c r="H341" s="9"/>
      <c r="I341" s="10"/>
      <c r="J341" s="10"/>
      <c r="L341" s="13"/>
      <c r="M341" s="13"/>
      <c r="N341" s="30"/>
      <c r="Y341" s="13"/>
      <c r="AE341" s="27"/>
      <c r="AG341" s="12"/>
      <c r="AH341" s="13"/>
      <c r="AI341" s="128"/>
    </row>
    <row r="342" spans="1:35" s="11" customFormat="1" x14ac:dyDescent="0.25">
      <c r="A342" s="20"/>
      <c r="B342" s="20"/>
      <c r="C342" s="153"/>
      <c r="D342" s="9"/>
      <c r="E342" s="9"/>
      <c r="F342" s="33"/>
      <c r="G342" s="9"/>
      <c r="H342" s="9"/>
      <c r="I342" s="10"/>
      <c r="J342" s="10"/>
      <c r="L342" s="13"/>
      <c r="M342" s="13"/>
      <c r="N342" s="30"/>
      <c r="Y342" s="13"/>
      <c r="AE342" s="27"/>
      <c r="AG342" s="12"/>
      <c r="AH342" s="13"/>
      <c r="AI342" s="128"/>
    </row>
    <row r="343" spans="1:35" s="11" customFormat="1" x14ac:dyDescent="0.25">
      <c r="A343" s="20"/>
      <c r="B343" s="20"/>
      <c r="C343" s="153"/>
      <c r="D343" s="9"/>
      <c r="E343" s="9"/>
      <c r="F343" s="33"/>
      <c r="G343" s="9"/>
      <c r="H343" s="9"/>
      <c r="I343" s="10"/>
      <c r="J343" s="10"/>
      <c r="L343" s="13"/>
      <c r="M343" s="13"/>
      <c r="N343" s="30"/>
      <c r="Y343" s="13"/>
      <c r="AE343" s="27"/>
      <c r="AG343" s="12"/>
      <c r="AH343" s="13"/>
      <c r="AI343" s="128"/>
    </row>
    <row r="344" spans="1:35" s="11" customFormat="1" x14ac:dyDescent="0.25">
      <c r="A344" s="20"/>
      <c r="B344" s="20"/>
      <c r="C344" s="153"/>
      <c r="D344" s="9"/>
      <c r="E344" s="9"/>
      <c r="F344" s="33"/>
      <c r="G344" s="9"/>
      <c r="H344" s="9"/>
      <c r="I344" s="10"/>
      <c r="J344" s="10"/>
      <c r="L344" s="13"/>
      <c r="M344" s="13"/>
      <c r="N344" s="30"/>
      <c r="Y344" s="13"/>
      <c r="AE344" s="27"/>
      <c r="AG344" s="12"/>
      <c r="AH344" s="13"/>
      <c r="AI344" s="128"/>
    </row>
    <row r="345" spans="1:35" s="11" customFormat="1" x14ac:dyDescent="0.25">
      <c r="A345" s="20"/>
      <c r="B345" s="20"/>
      <c r="C345" s="153"/>
      <c r="D345" s="9"/>
      <c r="E345" s="9"/>
      <c r="F345" s="33"/>
      <c r="G345" s="9"/>
      <c r="H345" s="9"/>
      <c r="I345" s="10"/>
      <c r="J345" s="10"/>
      <c r="L345" s="13"/>
      <c r="M345" s="13"/>
      <c r="N345" s="30"/>
      <c r="Y345" s="13"/>
      <c r="AE345" s="27"/>
      <c r="AG345" s="12"/>
      <c r="AH345" s="13"/>
      <c r="AI345" s="128"/>
    </row>
    <row r="346" spans="1:35" s="11" customFormat="1" x14ac:dyDescent="0.25">
      <c r="A346" s="20"/>
      <c r="B346" s="20"/>
      <c r="C346" s="153"/>
      <c r="D346" s="9"/>
      <c r="E346" s="9"/>
      <c r="F346" s="33"/>
      <c r="G346" s="9"/>
      <c r="H346" s="9"/>
      <c r="I346" s="10"/>
      <c r="J346" s="10"/>
      <c r="L346" s="13"/>
      <c r="M346" s="13"/>
      <c r="N346" s="30"/>
      <c r="Y346" s="13"/>
      <c r="AE346" s="27"/>
      <c r="AG346" s="12"/>
      <c r="AH346" s="13"/>
      <c r="AI346" s="128"/>
    </row>
    <row r="347" spans="1:35" s="11" customFormat="1" x14ac:dyDescent="0.25">
      <c r="A347" s="20"/>
      <c r="B347" s="20"/>
      <c r="C347" s="153"/>
      <c r="D347" s="9"/>
      <c r="E347" s="9"/>
      <c r="F347" s="33"/>
      <c r="G347" s="9"/>
      <c r="H347" s="9"/>
      <c r="I347" s="10"/>
      <c r="J347" s="10"/>
      <c r="L347" s="13"/>
      <c r="M347" s="13"/>
      <c r="N347" s="30"/>
      <c r="Y347" s="13"/>
      <c r="AE347" s="27"/>
      <c r="AG347" s="12"/>
      <c r="AH347" s="13"/>
      <c r="AI347" s="128"/>
    </row>
    <row r="348" spans="1:35" s="11" customFormat="1" x14ac:dyDescent="0.25">
      <c r="A348" s="20"/>
      <c r="B348" s="20"/>
      <c r="C348" s="153"/>
      <c r="D348" s="9"/>
      <c r="E348" s="9"/>
      <c r="F348" s="33"/>
      <c r="G348" s="9"/>
      <c r="H348" s="9"/>
      <c r="I348" s="10"/>
      <c r="J348" s="10"/>
      <c r="L348" s="13"/>
      <c r="M348" s="13"/>
      <c r="N348" s="30"/>
      <c r="Y348" s="13"/>
      <c r="AE348" s="27"/>
      <c r="AG348" s="12"/>
      <c r="AH348" s="13"/>
      <c r="AI348" s="128"/>
    </row>
    <row r="349" spans="1:35" s="11" customFormat="1" x14ac:dyDescent="0.25">
      <c r="A349" s="20"/>
      <c r="B349" s="20"/>
      <c r="C349" s="153"/>
      <c r="D349" s="9"/>
      <c r="E349" s="9"/>
      <c r="F349" s="33"/>
      <c r="G349" s="9"/>
      <c r="H349" s="9"/>
      <c r="I349" s="10"/>
      <c r="J349" s="10"/>
      <c r="L349" s="13"/>
      <c r="M349" s="13"/>
      <c r="N349" s="30"/>
      <c r="Y349" s="13"/>
      <c r="AE349" s="27"/>
      <c r="AG349" s="12"/>
      <c r="AH349" s="13"/>
      <c r="AI349" s="128"/>
    </row>
    <row r="350" spans="1:35" s="11" customFormat="1" x14ac:dyDescent="0.25">
      <c r="A350" s="20"/>
      <c r="B350" s="20"/>
      <c r="C350" s="153"/>
      <c r="D350" s="9"/>
      <c r="E350" s="9"/>
      <c r="F350" s="33"/>
      <c r="G350" s="9"/>
      <c r="H350" s="9"/>
      <c r="I350" s="10"/>
      <c r="J350" s="10"/>
      <c r="L350" s="13"/>
      <c r="M350" s="13"/>
      <c r="N350" s="30"/>
      <c r="Y350" s="13"/>
      <c r="AE350" s="27"/>
      <c r="AG350" s="12"/>
      <c r="AH350" s="13"/>
      <c r="AI350" s="128"/>
    </row>
    <row r="351" spans="1:35" s="11" customFormat="1" x14ac:dyDescent="0.25">
      <c r="A351" s="20"/>
      <c r="B351" s="20"/>
      <c r="C351" s="153"/>
      <c r="D351" s="9"/>
      <c r="E351" s="9"/>
      <c r="F351" s="33"/>
      <c r="G351" s="9"/>
      <c r="H351" s="9"/>
      <c r="I351" s="10"/>
      <c r="J351" s="10"/>
      <c r="L351" s="13"/>
      <c r="M351" s="13"/>
      <c r="N351" s="30"/>
      <c r="Y351" s="13"/>
      <c r="AE351" s="27"/>
      <c r="AG351" s="12"/>
      <c r="AH351" s="13"/>
      <c r="AI351" s="128"/>
    </row>
    <row r="352" spans="1:35" s="11" customFormat="1" x14ac:dyDescent="0.25">
      <c r="A352" s="20"/>
      <c r="B352" s="20"/>
      <c r="C352" s="153"/>
      <c r="D352" s="9"/>
      <c r="E352" s="9"/>
      <c r="F352" s="33"/>
      <c r="G352" s="9"/>
      <c r="H352" s="9"/>
      <c r="I352" s="10"/>
      <c r="J352" s="10"/>
      <c r="L352" s="13"/>
      <c r="M352" s="13"/>
      <c r="N352" s="30"/>
      <c r="Y352" s="13"/>
      <c r="AE352" s="27"/>
      <c r="AG352" s="12"/>
      <c r="AH352" s="13"/>
      <c r="AI352" s="128"/>
    </row>
    <row r="353" spans="1:35" s="11" customFormat="1" x14ac:dyDescent="0.25">
      <c r="A353" s="20"/>
      <c r="B353" s="20"/>
      <c r="C353" s="153"/>
      <c r="D353" s="9"/>
      <c r="E353" s="9"/>
      <c r="F353" s="33"/>
      <c r="G353" s="9"/>
      <c r="H353" s="9"/>
      <c r="I353" s="10"/>
      <c r="J353" s="10"/>
      <c r="L353" s="13"/>
      <c r="M353" s="13"/>
      <c r="N353" s="30"/>
      <c r="Y353" s="13"/>
      <c r="AE353" s="27"/>
      <c r="AG353" s="12"/>
      <c r="AH353" s="13"/>
      <c r="AI353" s="128"/>
    </row>
    <row r="354" spans="1:35" s="11" customFormat="1" x14ac:dyDescent="0.25">
      <c r="A354" s="20"/>
      <c r="B354" s="20"/>
      <c r="C354" s="153"/>
      <c r="D354" s="9"/>
      <c r="E354" s="9"/>
      <c r="F354" s="33"/>
      <c r="G354" s="9"/>
      <c r="H354" s="9"/>
      <c r="I354" s="10"/>
      <c r="J354" s="10"/>
      <c r="L354" s="13"/>
      <c r="M354" s="13"/>
      <c r="N354" s="30"/>
      <c r="Y354" s="13"/>
      <c r="AE354" s="27"/>
      <c r="AG354" s="12"/>
      <c r="AH354" s="13"/>
      <c r="AI354" s="128"/>
    </row>
    <row r="355" spans="1:35" s="11" customFormat="1" x14ac:dyDescent="0.25">
      <c r="A355" s="20"/>
      <c r="B355" s="20"/>
      <c r="C355" s="153"/>
      <c r="D355" s="9"/>
      <c r="E355" s="9"/>
      <c r="F355" s="33"/>
      <c r="G355" s="9"/>
      <c r="H355" s="9"/>
      <c r="I355" s="10"/>
      <c r="J355" s="10"/>
      <c r="L355" s="13"/>
      <c r="M355" s="13"/>
      <c r="N355" s="30"/>
      <c r="Y355" s="13"/>
      <c r="AE355" s="27"/>
      <c r="AG355" s="12"/>
      <c r="AH355" s="13"/>
      <c r="AI355" s="128"/>
    </row>
    <row r="356" spans="1:35" s="11" customFormat="1" x14ac:dyDescent="0.25">
      <c r="A356" s="20"/>
      <c r="B356" s="20"/>
      <c r="C356" s="153"/>
      <c r="D356" s="9"/>
      <c r="E356" s="9"/>
      <c r="F356" s="33"/>
      <c r="G356" s="9"/>
      <c r="H356" s="9"/>
      <c r="I356" s="10"/>
      <c r="J356" s="10"/>
      <c r="L356" s="13"/>
      <c r="M356" s="13"/>
      <c r="N356" s="30"/>
      <c r="Y356" s="13"/>
      <c r="AE356" s="27"/>
      <c r="AG356" s="12"/>
      <c r="AH356" s="13"/>
      <c r="AI356" s="128"/>
    </row>
    <row r="357" spans="1:35" s="11" customFormat="1" x14ac:dyDescent="0.25">
      <c r="A357" s="20"/>
      <c r="B357" s="20"/>
      <c r="C357" s="153"/>
      <c r="D357" s="9"/>
      <c r="E357" s="9"/>
      <c r="F357" s="33"/>
      <c r="G357" s="9"/>
      <c r="H357" s="9"/>
      <c r="I357" s="10"/>
      <c r="J357" s="10"/>
      <c r="L357" s="13"/>
      <c r="M357" s="13"/>
      <c r="N357" s="30"/>
      <c r="Y357" s="13"/>
      <c r="AE357" s="27"/>
      <c r="AG357" s="12"/>
      <c r="AH357" s="13"/>
      <c r="AI357" s="128"/>
    </row>
    <row r="358" spans="1:35" s="11" customFormat="1" x14ac:dyDescent="0.25">
      <c r="A358" s="20"/>
      <c r="B358" s="20"/>
      <c r="C358" s="153"/>
      <c r="D358" s="9"/>
      <c r="E358" s="9"/>
      <c r="F358" s="33"/>
      <c r="G358" s="9"/>
      <c r="H358" s="9"/>
      <c r="I358" s="10"/>
      <c r="J358" s="10"/>
      <c r="L358" s="13"/>
      <c r="M358" s="13"/>
      <c r="N358" s="30"/>
      <c r="Y358" s="13"/>
      <c r="AE358" s="27"/>
      <c r="AG358" s="12"/>
      <c r="AH358" s="13"/>
      <c r="AI358" s="128"/>
    </row>
    <row r="359" spans="1:35" s="11" customFormat="1" x14ac:dyDescent="0.25">
      <c r="A359" s="20"/>
      <c r="B359" s="20"/>
      <c r="C359" s="153"/>
      <c r="D359" s="9"/>
      <c r="E359" s="9"/>
      <c r="F359" s="33"/>
      <c r="G359" s="9"/>
      <c r="H359" s="9"/>
      <c r="I359" s="10"/>
      <c r="J359" s="10"/>
      <c r="L359" s="13"/>
      <c r="M359" s="13"/>
      <c r="N359" s="30"/>
      <c r="Y359" s="13"/>
      <c r="AE359" s="27"/>
      <c r="AG359" s="12"/>
      <c r="AH359" s="13"/>
      <c r="AI359" s="128"/>
    </row>
    <row r="360" spans="1:35" s="11" customFormat="1" x14ac:dyDescent="0.25">
      <c r="A360" s="20"/>
      <c r="B360" s="20"/>
      <c r="C360" s="153"/>
      <c r="D360" s="9"/>
      <c r="E360" s="9"/>
      <c r="F360" s="33"/>
      <c r="G360" s="9"/>
      <c r="H360" s="9"/>
      <c r="I360" s="10"/>
      <c r="J360" s="10"/>
      <c r="L360" s="13"/>
      <c r="M360" s="13"/>
      <c r="N360" s="30"/>
      <c r="Y360" s="13"/>
      <c r="AE360" s="27"/>
      <c r="AG360" s="12"/>
      <c r="AH360" s="13"/>
      <c r="AI360" s="128"/>
    </row>
    <row r="361" spans="1:35" s="11" customFormat="1" x14ac:dyDescent="0.25">
      <c r="A361" s="20"/>
      <c r="B361" s="20"/>
      <c r="C361" s="153"/>
      <c r="D361" s="9"/>
      <c r="E361" s="9"/>
      <c r="F361" s="33"/>
      <c r="G361" s="9"/>
      <c r="H361" s="9"/>
      <c r="I361" s="10"/>
      <c r="J361" s="10"/>
      <c r="L361" s="13"/>
      <c r="M361" s="13"/>
      <c r="N361" s="30"/>
      <c r="Y361" s="13"/>
      <c r="AE361" s="27"/>
      <c r="AG361" s="12"/>
      <c r="AH361" s="13"/>
      <c r="AI361" s="128"/>
    </row>
    <row r="362" spans="1:35" s="11" customFormat="1" x14ac:dyDescent="0.25">
      <c r="A362" s="20"/>
      <c r="B362" s="20"/>
      <c r="C362" s="153"/>
      <c r="D362" s="9"/>
      <c r="E362" s="9"/>
      <c r="F362" s="33"/>
      <c r="G362" s="9"/>
      <c r="H362" s="9"/>
      <c r="I362" s="10"/>
      <c r="J362" s="10"/>
      <c r="L362" s="13"/>
      <c r="M362" s="13"/>
      <c r="N362" s="30"/>
      <c r="Y362" s="13"/>
      <c r="AE362" s="27"/>
      <c r="AG362" s="12"/>
      <c r="AH362" s="13"/>
      <c r="AI362" s="128"/>
    </row>
    <row r="363" spans="1:35" s="11" customFormat="1" x14ac:dyDescent="0.25">
      <c r="A363" s="20"/>
      <c r="B363" s="20"/>
      <c r="C363" s="153"/>
      <c r="D363" s="9"/>
      <c r="E363" s="9"/>
      <c r="F363" s="33"/>
      <c r="G363" s="9"/>
      <c r="H363" s="9"/>
      <c r="I363" s="10"/>
      <c r="J363" s="10"/>
      <c r="L363" s="13"/>
      <c r="M363" s="13"/>
      <c r="N363" s="30"/>
      <c r="Y363" s="13"/>
      <c r="AE363" s="27"/>
      <c r="AG363" s="12"/>
      <c r="AH363" s="13"/>
      <c r="AI363" s="128"/>
    </row>
    <row r="364" spans="1:35" s="11" customFormat="1" x14ac:dyDescent="0.25">
      <c r="A364" s="20"/>
      <c r="B364" s="20"/>
      <c r="C364" s="153"/>
      <c r="D364" s="9"/>
      <c r="E364" s="9"/>
      <c r="F364" s="33"/>
      <c r="G364" s="9"/>
      <c r="H364" s="9"/>
      <c r="I364" s="10"/>
      <c r="J364" s="10"/>
      <c r="L364" s="13"/>
      <c r="M364" s="13"/>
      <c r="N364" s="30"/>
      <c r="Y364" s="13"/>
      <c r="AE364" s="27"/>
      <c r="AG364" s="12"/>
      <c r="AH364" s="13"/>
      <c r="AI364" s="128"/>
    </row>
    <row r="365" spans="1:35" s="11" customFormat="1" x14ac:dyDescent="0.25">
      <c r="A365" s="20"/>
      <c r="B365" s="20"/>
      <c r="C365" s="153"/>
      <c r="D365" s="9"/>
      <c r="E365" s="9"/>
      <c r="F365" s="33"/>
      <c r="G365" s="9"/>
      <c r="H365" s="9"/>
      <c r="I365" s="10"/>
      <c r="J365" s="10"/>
      <c r="L365" s="13"/>
      <c r="M365" s="13"/>
      <c r="N365" s="30"/>
      <c r="Y365" s="13"/>
      <c r="AE365" s="27"/>
      <c r="AG365" s="12"/>
      <c r="AH365" s="13"/>
      <c r="AI365" s="128"/>
    </row>
    <row r="366" spans="1:35" s="11" customFormat="1" x14ac:dyDescent="0.25">
      <c r="A366" s="20"/>
      <c r="B366" s="20"/>
      <c r="C366" s="153"/>
      <c r="D366" s="9"/>
      <c r="E366" s="9"/>
      <c r="F366" s="33"/>
      <c r="G366" s="9"/>
      <c r="H366" s="9"/>
      <c r="I366" s="10"/>
      <c r="J366" s="10"/>
      <c r="L366" s="13"/>
      <c r="M366" s="13"/>
      <c r="N366" s="30"/>
      <c r="Y366" s="13"/>
      <c r="AE366" s="27"/>
      <c r="AG366" s="12"/>
      <c r="AH366" s="13"/>
      <c r="AI366" s="128"/>
    </row>
    <row r="367" spans="1:35" s="11" customFormat="1" x14ac:dyDescent="0.25">
      <c r="A367" s="20"/>
      <c r="B367" s="20"/>
      <c r="C367" s="153"/>
      <c r="D367" s="9"/>
      <c r="E367" s="9"/>
      <c r="F367" s="33"/>
      <c r="G367" s="9"/>
      <c r="H367" s="9"/>
      <c r="I367" s="10"/>
      <c r="J367" s="10"/>
      <c r="L367" s="13"/>
      <c r="M367" s="13"/>
      <c r="N367" s="30"/>
      <c r="Y367" s="13"/>
      <c r="AE367" s="27"/>
      <c r="AG367" s="12"/>
      <c r="AH367" s="13"/>
      <c r="AI367" s="128"/>
    </row>
    <row r="368" spans="1:35" s="11" customFormat="1" x14ac:dyDescent="0.25">
      <c r="A368" s="20"/>
      <c r="B368" s="20"/>
      <c r="C368" s="153"/>
      <c r="D368" s="9"/>
      <c r="E368" s="9"/>
      <c r="F368" s="33"/>
      <c r="G368" s="9"/>
      <c r="H368" s="9"/>
      <c r="I368" s="10"/>
      <c r="J368" s="10"/>
      <c r="L368" s="13"/>
      <c r="M368" s="13"/>
      <c r="N368" s="30"/>
      <c r="Y368" s="13"/>
      <c r="AE368" s="27"/>
      <c r="AG368" s="12"/>
      <c r="AH368" s="13"/>
      <c r="AI368" s="128"/>
    </row>
    <row r="369" spans="1:35" s="11" customFormat="1" x14ac:dyDescent="0.25">
      <c r="A369" s="20"/>
      <c r="B369" s="20"/>
      <c r="C369" s="153"/>
      <c r="D369" s="9"/>
      <c r="E369" s="9"/>
      <c r="F369" s="33"/>
      <c r="G369" s="9"/>
      <c r="H369" s="9"/>
      <c r="I369" s="10"/>
      <c r="J369" s="10"/>
      <c r="L369" s="13"/>
      <c r="M369" s="13"/>
      <c r="N369" s="30"/>
      <c r="Y369" s="13"/>
      <c r="AE369" s="27"/>
      <c r="AG369" s="12"/>
      <c r="AH369" s="13"/>
      <c r="AI369" s="128"/>
    </row>
    <row r="370" spans="1:35" s="11" customFormat="1" x14ac:dyDescent="0.25">
      <c r="A370" s="20"/>
      <c r="B370" s="20"/>
      <c r="C370" s="153"/>
      <c r="D370" s="9"/>
      <c r="E370" s="9"/>
      <c r="F370" s="33"/>
      <c r="G370" s="9"/>
      <c r="H370" s="9"/>
      <c r="I370" s="10"/>
      <c r="J370" s="10"/>
      <c r="L370" s="13"/>
      <c r="M370" s="13"/>
      <c r="N370" s="30"/>
      <c r="Y370" s="13"/>
      <c r="AE370" s="27"/>
      <c r="AG370" s="12"/>
      <c r="AH370" s="13"/>
      <c r="AI370" s="128"/>
    </row>
    <row r="371" spans="1:35" s="11" customFormat="1" x14ac:dyDescent="0.25">
      <c r="A371" s="20"/>
      <c r="B371" s="20"/>
      <c r="C371" s="153"/>
      <c r="D371" s="9"/>
      <c r="E371" s="9"/>
      <c r="F371" s="33"/>
      <c r="G371" s="9"/>
      <c r="H371" s="9"/>
      <c r="I371" s="10"/>
      <c r="J371" s="10"/>
      <c r="L371" s="13"/>
      <c r="M371" s="13"/>
      <c r="N371" s="30"/>
      <c r="Y371" s="13"/>
      <c r="AE371" s="27"/>
      <c r="AG371" s="12"/>
      <c r="AH371" s="13"/>
      <c r="AI371" s="128"/>
    </row>
    <row r="372" spans="1:35" s="11" customFormat="1" x14ac:dyDescent="0.25">
      <c r="A372" s="20"/>
      <c r="B372" s="20"/>
      <c r="C372" s="153"/>
      <c r="D372" s="9"/>
      <c r="E372" s="9"/>
      <c r="F372" s="33"/>
      <c r="G372" s="9"/>
      <c r="H372" s="9"/>
      <c r="I372" s="10"/>
      <c r="J372" s="10"/>
      <c r="L372" s="13"/>
      <c r="M372" s="13"/>
      <c r="N372" s="30"/>
      <c r="Y372" s="13"/>
      <c r="AE372" s="27"/>
      <c r="AG372" s="12"/>
      <c r="AH372" s="13"/>
      <c r="AI372" s="128"/>
    </row>
    <row r="373" spans="1:35" s="11" customFormat="1" x14ac:dyDescent="0.25">
      <c r="A373" s="20"/>
      <c r="B373" s="20"/>
      <c r="C373" s="153"/>
      <c r="D373" s="9"/>
      <c r="E373" s="9"/>
      <c r="F373" s="33"/>
      <c r="G373" s="9"/>
      <c r="H373" s="9"/>
      <c r="I373" s="10"/>
      <c r="J373" s="10"/>
      <c r="L373" s="13"/>
      <c r="M373" s="13"/>
      <c r="N373" s="30"/>
      <c r="Y373" s="13"/>
      <c r="AE373" s="27"/>
      <c r="AG373" s="12"/>
      <c r="AH373" s="13"/>
      <c r="AI373" s="128"/>
    </row>
    <row r="374" spans="1:35" s="11" customFormat="1" x14ac:dyDescent="0.25">
      <c r="A374" s="20"/>
      <c r="B374" s="20"/>
      <c r="C374" s="153"/>
      <c r="D374" s="9"/>
      <c r="E374" s="9"/>
      <c r="F374" s="33"/>
      <c r="G374" s="9"/>
      <c r="H374" s="9"/>
      <c r="I374" s="10"/>
      <c r="J374" s="10"/>
      <c r="L374" s="13"/>
      <c r="M374" s="13"/>
      <c r="N374" s="30"/>
      <c r="Y374" s="13"/>
      <c r="AE374" s="27"/>
      <c r="AG374" s="12"/>
      <c r="AH374" s="13"/>
      <c r="AI374" s="128"/>
    </row>
    <row r="375" spans="1:35" s="11" customFormat="1" x14ac:dyDescent="0.25">
      <c r="A375" s="20"/>
      <c r="B375" s="20"/>
      <c r="C375" s="153"/>
      <c r="D375" s="9"/>
      <c r="E375" s="9"/>
      <c r="F375" s="33"/>
      <c r="G375" s="9"/>
      <c r="H375" s="9"/>
      <c r="I375" s="10"/>
      <c r="J375" s="10"/>
      <c r="L375" s="13"/>
      <c r="M375" s="13"/>
      <c r="N375" s="30"/>
      <c r="Y375" s="13"/>
      <c r="AE375" s="27"/>
      <c r="AG375" s="12"/>
      <c r="AH375" s="13"/>
      <c r="AI375" s="128"/>
    </row>
    <row r="376" spans="1:35" s="11" customFormat="1" x14ac:dyDescent="0.25">
      <c r="A376" s="20"/>
      <c r="B376" s="20"/>
      <c r="C376" s="153"/>
      <c r="D376" s="9"/>
      <c r="E376" s="9"/>
      <c r="F376" s="33"/>
      <c r="G376" s="9"/>
      <c r="H376" s="9"/>
      <c r="I376" s="10"/>
      <c r="J376" s="10"/>
      <c r="L376" s="13"/>
      <c r="M376" s="13"/>
      <c r="N376" s="30"/>
      <c r="O376" s="4"/>
      <c r="P376" s="4"/>
      <c r="Q376" s="4"/>
      <c r="R376" s="4"/>
      <c r="S376" s="4"/>
      <c r="T376" s="4"/>
      <c r="U376" s="4"/>
      <c r="V376" s="4"/>
      <c r="W376" s="4"/>
      <c r="X376" s="4"/>
      <c r="Y376" s="7"/>
      <c r="Z376" s="4"/>
      <c r="AA376" s="4"/>
      <c r="AB376" s="4"/>
      <c r="AC376" s="4"/>
      <c r="AD376" s="4"/>
      <c r="AE376" s="26"/>
      <c r="AG376" s="21"/>
      <c r="AH376" s="13"/>
      <c r="AI376" s="128"/>
    </row>
  </sheetData>
  <autoFilter ref="A2:CK132" xr:uid="{ACE396C0-0D29-4D51-AA4B-641B9D52B887}"/>
  <mergeCells count="91">
    <mergeCell ref="A116:A119"/>
    <mergeCell ref="AI116:AI119"/>
    <mergeCell ref="A120:A122"/>
    <mergeCell ref="AI120:AI122"/>
    <mergeCell ref="A129:A130"/>
    <mergeCell ref="AI129:AI130"/>
    <mergeCell ref="C120:C122"/>
    <mergeCell ref="C116:C119"/>
    <mergeCell ref="C129:C130"/>
    <mergeCell ref="A107:A108"/>
    <mergeCell ref="AI107:AI108"/>
    <mergeCell ref="A109:A110"/>
    <mergeCell ref="AI109:AI110"/>
    <mergeCell ref="A111:A115"/>
    <mergeCell ref="AI111:AI115"/>
    <mergeCell ref="C111:C115"/>
    <mergeCell ref="C109:C110"/>
    <mergeCell ref="C107:C108"/>
    <mergeCell ref="A96:A100"/>
    <mergeCell ref="AI96:AI100"/>
    <mergeCell ref="A101:A104"/>
    <mergeCell ref="AI101:AI104"/>
    <mergeCell ref="A105:A106"/>
    <mergeCell ref="AI105:AI106"/>
    <mergeCell ref="C96:C100"/>
    <mergeCell ref="C105:C106"/>
    <mergeCell ref="C101:C104"/>
    <mergeCell ref="A86:A87"/>
    <mergeCell ref="AI86:AI87"/>
    <mergeCell ref="A88:A89"/>
    <mergeCell ref="AI88:AI89"/>
    <mergeCell ref="A90:A93"/>
    <mergeCell ref="AI90:AI93"/>
    <mergeCell ref="C90:C93"/>
    <mergeCell ref="C86:C87"/>
    <mergeCell ref="C88:C89"/>
    <mergeCell ref="A75:A78"/>
    <mergeCell ref="AI75:AI78"/>
    <mergeCell ref="A82:A83"/>
    <mergeCell ref="AI82:AI83"/>
    <mergeCell ref="A84:A85"/>
    <mergeCell ref="AI84:AI85"/>
    <mergeCell ref="C82:C83"/>
    <mergeCell ref="C84:C85"/>
    <mergeCell ref="C75:C78"/>
    <mergeCell ref="A61:A63"/>
    <mergeCell ref="AI61:AI63"/>
    <mergeCell ref="A65:A69"/>
    <mergeCell ref="AI65:AI69"/>
    <mergeCell ref="A70:A73"/>
    <mergeCell ref="AI70:AI73"/>
    <mergeCell ref="C61:C63"/>
    <mergeCell ref="C65:C69"/>
    <mergeCell ref="C70:C73"/>
    <mergeCell ref="A52:A53"/>
    <mergeCell ref="AI52:AI53"/>
    <mergeCell ref="A54:A57"/>
    <mergeCell ref="AI54:AI57"/>
    <mergeCell ref="A58:A60"/>
    <mergeCell ref="AI58:AI60"/>
    <mergeCell ref="C52:C53"/>
    <mergeCell ref="C54:C57"/>
    <mergeCell ref="C58:C60"/>
    <mergeCell ref="A33:A43"/>
    <mergeCell ref="AI33:AI43"/>
    <mergeCell ref="A44:A47"/>
    <mergeCell ref="AI44:AI47"/>
    <mergeCell ref="A48:A51"/>
    <mergeCell ref="AI48:AI51"/>
    <mergeCell ref="C48:C51"/>
    <mergeCell ref="C33:C43"/>
    <mergeCell ref="C44:C47"/>
    <mergeCell ref="A18:A20"/>
    <mergeCell ref="AI18:AI20"/>
    <mergeCell ref="A21:A23"/>
    <mergeCell ref="AI21:AI23"/>
    <mergeCell ref="A24:A31"/>
    <mergeCell ref="AI24:AI31"/>
    <mergeCell ref="C21:C23"/>
    <mergeCell ref="C18:C20"/>
    <mergeCell ref="C24:C31"/>
    <mergeCell ref="A1:AI1"/>
    <mergeCell ref="A3:A5"/>
    <mergeCell ref="AI3:AI5"/>
    <mergeCell ref="A8:A9"/>
    <mergeCell ref="AI8:AI9"/>
    <mergeCell ref="A10:A16"/>
    <mergeCell ref="AI10:AI16"/>
    <mergeCell ref="C10:C16"/>
    <mergeCell ref="C8:C9"/>
    <mergeCell ref="C3:C5"/>
  </mergeCells>
  <pageMargins left="0.511811024" right="0.511811024" top="0.78740157499999996" bottom="0.78740157499999996" header="0.31496062000000002" footer="0.31496062000000002"/>
  <pageSetup paperSize="9" scale="20" fitToHeight="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5D9FA-F803-4EC7-947C-F9BAEABD6CCD}">
  <sheetPr>
    <pageSetUpPr fitToPage="1"/>
  </sheetPr>
  <dimension ref="A1:JM343"/>
  <sheetViews>
    <sheetView zoomScaleNormal="100" zoomScaleSheetLayoutView="50" workbookViewId="0">
      <pane xSplit="5" ySplit="2" topLeftCell="G3" activePane="bottomRight" state="frozen"/>
      <selection pane="topRight" activeCell="D1" sqref="D1"/>
      <selection pane="bottomLeft" activeCell="A3" sqref="A3"/>
      <selection pane="bottomRight" activeCell="AF103" sqref="AF103"/>
    </sheetView>
  </sheetViews>
  <sheetFormatPr defaultColWidth="9.140625" defaultRowHeight="23.25" x14ac:dyDescent="0.25"/>
  <cols>
    <col min="1" max="1" width="9.140625" style="171"/>
    <col min="2" max="2" width="12" style="171" customWidth="1"/>
    <col min="3" max="3" width="42.7109375" style="154" customWidth="1"/>
    <col min="4" max="4" width="43.85546875" style="2" bestFit="1" customWidth="1"/>
    <col min="5" max="5" width="58.7109375" style="2" hidden="1" customWidth="1"/>
    <col min="6" max="6" width="85.42578125" style="34" bestFit="1" customWidth="1"/>
    <col min="7" max="7" width="27.85546875" style="2" customWidth="1"/>
    <col min="8" max="8" width="24.85546875" style="2" hidden="1" customWidth="1"/>
    <col min="9" max="9" width="23.140625" style="15" hidden="1" customWidth="1"/>
    <col min="10" max="10" width="14.42578125" style="15" customWidth="1"/>
    <col min="11" max="11" width="23.140625" style="4" hidden="1" customWidth="1"/>
    <col min="12" max="12" width="24" style="7" hidden="1" customWidth="1"/>
    <col min="13" max="13" width="21.5703125" style="7" hidden="1" customWidth="1"/>
    <col min="14" max="14" width="21.7109375" style="31" hidden="1" customWidth="1"/>
    <col min="15" max="15" width="14.85546875" style="4" hidden="1" customWidth="1"/>
    <col min="16" max="16" width="16.7109375" style="4" hidden="1" customWidth="1"/>
    <col min="17" max="17" width="14.85546875" style="4" hidden="1" customWidth="1"/>
    <col min="18" max="18" width="13.140625" style="4" hidden="1" customWidth="1"/>
    <col min="19" max="19" width="16.42578125" style="4" hidden="1" customWidth="1"/>
    <col min="20" max="20" width="14.85546875" style="4" hidden="1" customWidth="1"/>
    <col min="21" max="21" width="16" style="4" hidden="1" customWidth="1"/>
    <col min="22" max="22" width="14.42578125" style="4" hidden="1" customWidth="1"/>
    <col min="23" max="23" width="15" style="4" hidden="1" customWidth="1"/>
    <col min="24" max="24" width="14.5703125" style="4" hidden="1" customWidth="1"/>
    <col min="25" max="25" width="13" style="7" hidden="1" customWidth="1"/>
    <col min="26" max="26" width="17.7109375" style="4" hidden="1" customWidth="1"/>
    <col min="27" max="28" width="13.140625" style="4" hidden="1" customWidth="1"/>
    <col min="29" max="29" width="15.28515625" style="4" hidden="1" customWidth="1"/>
    <col min="30" max="30" width="15" style="4" hidden="1" customWidth="1"/>
    <col min="31" max="31" width="14.42578125" style="26" hidden="1" customWidth="1"/>
    <col min="32" max="32" width="12.7109375" style="4" customWidth="1"/>
    <col min="33" max="33" width="15.7109375" style="21" customWidth="1"/>
    <col min="34" max="34" width="20.5703125" style="13" bestFit="1" customWidth="1"/>
    <col min="35" max="35" width="37.85546875" style="128" bestFit="1" customWidth="1"/>
    <col min="36" max="16384" width="9.140625" style="4"/>
  </cols>
  <sheetData>
    <row r="1" spans="1:273" ht="45" customHeight="1" x14ac:dyDescent="0.25">
      <c r="A1" s="204" t="s">
        <v>694</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row>
    <row r="2" spans="1:273" s="1" customFormat="1" ht="46.5" customHeight="1" x14ac:dyDescent="0.25">
      <c r="A2" s="70" t="s">
        <v>586</v>
      </c>
      <c r="B2" s="70" t="s">
        <v>230</v>
      </c>
      <c r="C2" s="149" t="s">
        <v>593</v>
      </c>
      <c r="D2" s="71" t="s">
        <v>594</v>
      </c>
      <c r="E2" s="71" t="s">
        <v>0</v>
      </c>
      <c r="F2" s="72" t="s">
        <v>443</v>
      </c>
      <c r="G2" s="71" t="s">
        <v>238</v>
      </c>
      <c r="H2" s="73" t="s">
        <v>237</v>
      </c>
      <c r="I2" s="71" t="s">
        <v>1</v>
      </c>
      <c r="J2" s="74" t="s">
        <v>2</v>
      </c>
      <c r="K2" s="75" t="s">
        <v>3</v>
      </c>
      <c r="L2" s="76" t="s">
        <v>215</v>
      </c>
      <c r="M2" s="76" t="s">
        <v>216</v>
      </c>
      <c r="N2" s="76" t="s">
        <v>590</v>
      </c>
      <c r="O2" s="76" t="s">
        <v>227</v>
      </c>
      <c r="P2" s="76" t="s">
        <v>228</v>
      </c>
      <c r="Q2" s="76" t="s">
        <v>229</v>
      </c>
      <c r="R2" s="76" t="s">
        <v>326</v>
      </c>
      <c r="S2" s="76" t="s">
        <v>327</v>
      </c>
      <c r="T2" s="75" t="s">
        <v>213</v>
      </c>
      <c r="U2" s="75" t="s">
        <v>217</v>
      </c>
      <c r="V2" s="75" t="s">
        <v>218</v>
      </c>
      <c r="W2" s="75" t="s">
        <v>214</v>
      </c>
      <c r="X2" s="75" t="s">
        <v>219</v>
      </c>
      <c r="Y2" s="77" t="s">
        <v>220</v>
      </c>
      <c r="Z2" s="75" t="s">
        <v>221</v>
      </c>
      <c r="AA2" s="75" t="s">
        <v>222</v>
      </c>
      <c r="AB2" s="75" t="s">
        <v>223</v>
      </c>
      <c r="AC2" s="75" t="s">
        <v>224</v>
      </c>
      <c r="AD2" s="75" t="s">
        <v>225</v>
      </c>
      <c r="AE2" s="78" t="s">
        <v>226</v>
      </c>
      <c r="AF2" s="79" t="s">
        <v>442</v>
      </c>
      <c r="AG2" s="80" t="s">
        <v>595</v>
      </c>
      <c r="AH2" s="77" t="s">
        <v>365</v>
      </c>
      <c r="AI2" s="81" t="s">
        <v>587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row>
    <row r="3" spans="1:273" s="5" customFormat="1" ht="204.75" customHeight="1" x14ac:dyDescent="0.25">
      <c r="A3" s="219">
        <v>1</v>
      </c>
      <c r="B3" s="35">
        <v>1</v>
      </c>
      <c r="C3" s="226" t="s">
        <v>656</v>
      </c>
      <c r="D3" s="16" t="s">
        <v>642</v>
      </c>
      <c r="E3" s="16" t="s">
        <v>375</v>
      </c>
      <c r="F3" s="56" t="s">
        <v>521</v>
      </c>
      <c r="G3" s="36" t="s">
        <v>4</v>
      </c>
      <c r="H3" s="16"/>
      <c r="I3" s="16" t="s">
        <v>5</v>
      </c>
      <c r="J3" s="16" t="s">
        <v>6</v>
      </c>
      <c r="K3" s="37"/>
      <c r="L3" s="17" t="s">
        <v>240</v>
      </c>
      <c r="M3" s="17" t="s">
        <v>239</v>
      </c>
      <c r="N3" s="82" t="s">
        <v>241</v>
      </c>
      <c r="O3" s="17"/>
      <c r="P3" s="17"/>
      <c r="Q3" s="17"/>
      <c r="R3" s="17"/>
      <c r="S3" s="17"/>
      <c r="T3" s="17"/>
      <c r="U3" s="18">
        <v>5</v>
      </c>
      <c r="V3" s="18"/>
      <c r="W3" s="18"/>
      <c r="X3" s="18"/>
      <c r="Y3" s="18">
        <v>4</v>
      </c>
      <c r="Z3" s="18"/>
      <c r="AA3" s="18"/>
      <c r="AB3" s="17">
        <v>2</v>
      </c>
      <c r="AC3" s="17"/>
      <c r="AD3" s="17"/>
      <c r="AE3" s="38"/>
      <c r="AF3" s="18">
        <f>SUM(O3:AE3)</f>
        <v>11</v>
      </c>
      <c r="AG3" s="39">
        <v>62.41</v>
      </c>
      <c r="AH3" s="39">
        <f t="shared" ref="AH3:AH48" si="0">AG3*AF3</f>
        <v>686.51</v>
      </c>
      <c r="AI3" s="214">
        <f>SUM(AH3:AH5)</f>
        <v>10274.9</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row>
    <row r="4" spans="1:273" s="5" customFormat="1" ht="197.25" customHeight="1" x14ac:dyDescent="0.25">
      <c r="A4" s="219"/>
      <c r="B4" s="35">
        <v>2</v>
      </c>
      <c r="C4" s="227"/>
      <c r="D4" s="16" t="s">
        <v>643</v>
      </c>
      <c r="E4" s="16" t="s">
        <v>376</v>
      </c>
      <c r="F4" s="56" t="s">
        <v>522</v>
      </c>
      <c r="G4" s="36" t="s">
        <v>7</v>
      </c>
      <c r="H4" s="16" t="s">
        <v>348</v>
      </c>
      <c r="I4" s="16" t="s">
        <v>5</v>
      </c>
      <c r="J4" s="16" t="s">
        <v>6</v>
      </c>
      <c r="K4" s="37"/>
      <c r="L4" s="17" t="s">
        <v>240</v>
      </c>
      <c r="M4" s="17" t="s">
        <v>239</v>
      </c>
      <c r="N4" s="82" t="s">
        <v>241</v>
      </c>
      <c r="O4" s="17">
        <v>9</v>
      </c>
      <c r="P4" s="17">
        <v>2</v>
      </c>
      <c r="Q4" s="17"/>
      <c r="R4" s="17"/>
      <c r="S4" s="17"/>
      <c r="T4" s="17"/>
      <c r="U4" s="18">
        <v>12</v>
      </c>
      <c r="V4" s="18">
        <v>4</v>
      </c>
      <c r="W4" s="18">
        <v>12</v>
      </c>
      <c r="X4" s="18"/>
      <c r="Y4" s="18">
        <v>5</v>
      </c>
      <c r="Z4" s="18"/>
      <c r="AA4" s="18">
        <v>16</v>
      </c>
      <c r="AB4" s="17"/>
      <c r="AC4" s="17">
        <v>45</v>
      </c>
      <c r="AD4" s="17"/>
      <c r="AE4" s="38"/>
      <c r="AF4" s="18">
        <f t="shared" ref="AF4:AF49" si="1">SUM(O4:AE4)</f>
        <v>105</v>
      </c>
      <c r="AG4" s="39">
        <v>58.41</v>
      </c>
      <c r="AH4" s="39">
        <f t="shared" si="0"/>
        <v>6133.0499999999993</v>
      </c>
      <c r="AI4" s="216"/>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row>
    <row r="5" spans="1:273" s="1" customFormat="1" ht="213.75" customHeight="1" x14ac:dyDescent="0.25">
      <c r="A5" s="219"/>
      <c r="B5" s="35">
        <v>3</v>
      </c>
      <c r="C5" s="228"/>
      <c r="D5" s="40" t="s">
        <v>644</v>
      </c>
      <c r="E5" s="40" t="s">
        <v>377</v>
      </c>
      <c r="F5" s="56" t="s">
        <v>523</v>
      </c>
      <c r="G5" s="36" t="s">
        <v>8</v>
      </c>
      <c r="H5" s="16"/>
      <c r="I5" s="16" t="s">
        <v>5</v>
      </c>
      <c r="J5" s="16" t="s">
        <v>6</v>
      </c>
      <c r="K5" s="37"/>
      <c r="L5" s="17" t="s">
        <v>240</v>
      </c>
      <c r="M5" s="17" t="s">
        <v>239</v>
      </c>
      <c r="N5" s="82" t="s">
        <v>241</v>
      </c>
      <c r="O5" s="17">
        <v>2</v>
      </c>
      <c r="P5" s="17"/>
      <c r="Q5" s="17"/>
      <c r="R5" s="17"/>
      <c r="S5" s="17"/>
      <c r="T5" s="17"/>
      <c r="U5" s="18">
        <v>14</v>
      </c>
      <c r="V5" s="18"/>
      <c r="W5" s="18"/>
      <c r="X5" s="18"/>
      <c r="Y5" s="18">
        <v>3</v>
      </c>
      <c r="Z5" s="18"/>
      <c r="AA5" s="18"/>
      <c r="AB5" s="17"/>
      <c r="AC5" s="17"/>
      <c r="AD5" s="17"/>
      <c r="AE5" s="38"/>
      <c r="AF5" s="18">
        <f t="shared" si="1"/>
        <v>19</v>
      </c>
      <c r="AG5" s="39">
        <v>181.86</v>
      </c>
      <c r="AH5" s="39">
        <f t="shared" si="0"/>
        <v>3455.34</v>
      </c>
      <c r="AI5" s="21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row>
    <row r="6" spans="1:273" s="14" customFormat="1" ht="180" customHeight="1" x14ac:dyDescent="0.25">
      <c r="A6" s="170">
        <v>3</v>
      </c>
      <c r="B6" s="172">
        <v>5</v>
      </c>
      <c r="C6" s="151" t="s">
        <v>671</v>
      </c>
      <c r="D6" s="64" t="s">
        <v>672</v>
      </c>
      <c r="E6" s="64" t="s">
        <v>12</v>
      </c>
      <c r="F6" s="86" t="s">
        <v>525</v>
      </c>
      <c r="G6" s="65" t="s">
        <v>13</v>
      </c>
      <c r="H6" s="65"/>
      <c r="I6" s="64" t="s">
        <v>11</v>
      </c>
      <c r="J6" s="64" t="s">
        <v>6</v>
      </c>
      <c r="K6" s="87"/>
      <c r="L6" s="88" t="s">
        <v>245</v>
      </c>
      <c r="M6" s="88" t="s">
        <v>244</v>
      </c>
      <c r="N6" s="89" t="s">
        <v>241</v>
      </c>
      <c r="O6" s="88"/>
      <c r="P6" s="88"/>
      <c r="Q6" s="88"/>
      <c r="R6" s="88"/>
      <c r="S6" s="88"/>
      <c r="T6" s="88"/>
      <c r="U6" s="67">
        <v>9</v>
      </c>
      <c r="V6" s="67"/>
      <c r="W6" s="67"/>
      <c r="X6" s="67"/>
      <c r="Y6" s="67"/>
      <c r="Z6" s="67"/>
      <c r="AA6" s="67">
        <v>7</v>
      </c>
      <c r="AB6" s="88">
        <v>26</v>
      </c>
      <c r="AC6" s="88">
        <v>1</v>
      </c>
      <c r="AD6" s="88"/>
      <c r="AE6" s="90">
        <v>15</v>
      </c>
      <c r="AF6" s="67">
        <f t="shared" si="1"/>
        <v>58</v>
      </c>
      <c r="AG6" s="69">
        <v>30.46</v>
      </c>
      <c r="AH6" s="69">
        <f t="shared" si="0"/>
        <v>1766.68</v>
      </c>
      <c r="AI6" s="91">
        <f>AH6</f>
        <v>1766.68</v>
      </c>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row>
    <row r="7" spans="1:273" s="14" customFormat="1" ht="180" customHeight="1" x14ac:dyDescent="0.25">
      <c r="A7" s="219">
        <v>5</v>
      </c>
      <c r="B7" s="35">
        <v>8</v>
      </c>
      <c r="C7" s="226" t="s">
        <v>657</v>
      </c>
      <c r="D7" s="16" t="s">
        <v>614</v>
      </c>
      <c r="E7" s="16" t="s">
        <v>378</v>
      </c>
      <c r="F7" s="57" t="s">
        <v>514</v>
      </c>
      <c r="G7" s="36" t="s">
        <v>22</v>
      </c>
      <c r="H7" s="36" t="s">
        <v>23</v>
      </c>
      <c r="I7" s="16" t="s">
        <v>11</v>
      </c>
      <c r="J7" s="16" t="s">
        <v>6</v>
      </c>
      <c r="K7" s="41"/>
      <c r="L7" s="17" t="s">
        <v>240</v>
      </c>
      <c r="M7" s="17" t="s">
        <v>470</v>
      </c>
      <c r="N7" s="82" t="s">
        <v>241</v>
      </c>
      <c r="O7" s="17">
        <v>2</v>
      </c>
      <c r="P7" s="17"/>
      <c r="Q7" s="17"/>
      <c r="R7" s="17"/>
      <c r="S7" s="17"/>
      <c r="T7" s="17"/>
      <c r="U7" s="18">
        <v>30</v>
      </c>
      <c r="V7" s="18"/>
      <c r="W7" s="18">
        <v>10</v>
      </c>
      <c r="X7" s="18"/>
      <c r="Y7" s="18">
        <v>36</v>
      </c>
      <c r="Z7" s="18">
        <v>20</v>
      </c>
      <c r="AA7" s="18">
        <v>9</v>
      </c>
      <c r="AB7" s="17">
        <v>10</v>
      </c>
      <c r="AC7" s="17">
        <v>7</v>
      </c>
      <c r="AD7" s="17">
        <v>20</v>
      </c>
      <c r="AE7" s="38">
        <v>10</v>
      </c>
      <c r="AF7" s="18">
        <f t="shared" si="1"/>
        <v>154</v>
      </c>
      <c r="AG7" s="39">
        <v>4</v>
      </c>
      <c r="AH7" s="39">
        <f t="shared" si="0"/>
        <v>616</v>
      </c>
      <c r="AI7" s="214">
        <f>SUM(AH7:AH13)</f>
        <v>3630</v>
      </c>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row>
    <row r="8" spans="1:273" s="14" customFormat="1" ht="180" customHeight="1" x14ac:dyDescent="0.25">
      <c r="A8" s="219"/>
      <c r="B8" s="35">
        <v>9</v>
      </c>
      <c r="C8" s="227"/>
      <c r="D8" s="16" t="s">
        <v>614</v>
      </c>
      <c r="E8" s="16" t="s">
        <v>231</v>
      </c>
      <c r="F8" s="56" t="s">
        <v>492</v>
      </c>
      <c r="G8" s="36" t="s">
        <v>22</v>
      </c>
      <c r="H8" s="36" t="s">
        <v>24</v>
      </c>
      <c r="I8" s="16" t="s">
        <v>11</v>
      </c>
      <c r="J8" s="16" t="s">
        <v>6</v>
      </c>
      <c r="K8" s="41"/>
      <c r="L8" s="17" t="s">
        <v>240</v>
      </c>
      <c r="M8" s="17" t="s">
        <v>470</v>
      </c>
      <c r="N8" s="82" t="s">
        <v>241</v>
      </c>
      <c r="O8" s="17"/>
      <c r="P8" s="17"/>
      <c r="Q8" s="17"/>
      <c r="R8" s="17"/>
      <c r="S8" s="17"/>
      <c r="T8" s="17"/>
      <c r="U8" s="18">
        <v>2</v>
      </c>
      <c r="V8" s="18"/>
      <c r="W8" s="18"/>
      <c r="X8" s="18"/>
      <c r="Y8" s="18">
        <v>8</v>
      </c>
      <c r="Z8" s="18"/>
      <c r="AA8" s="18"/>
      <c r="AB8" s="17">
        <v>0</v>
      </c>
      <c r="AC8" s="17">
        <v>7</v>
      </c>
      <c r="AD8" s="17"/>
      <c r="AE8" s="38"/>
      <c r="AF8" s="18">
        <f t="shared" si="1"/>
        <v>17</v>
      </c>
      <c r="AG8" s="39">
        <v>4</v>
      </c>
      <c r="AH8" s="39">
        <f t="shared" si="0"/>
        <v>68</v>
      </c>
      <c r="AI8" s="216"/>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row>
    <row r="9" spans="1:273" s="14" customFormat="1" ht="180" customHeight="1" x14ac:dyDescent="0.25">
      <c r="A9" s="219"/>
      <c r="B9" s="35">
        <v>10</v>
      </c>
      <c r="C9" s="227"/>
      <c r="D9" s="16" t="s">
        <v>614</v>
      </c>
      <c r="E9" s="16" t="s">
        <v>232</v>
      </c>
      <c r="F9" s="56" t="s">
        <v>234</v>
      </c>
      <c r="G9" s="36" t="s">
        <v>22</v>
      </c>
      <c r="H9" s="36" t="s">
        <v>25</v>
      </c>
      <c r="I9" s="16" t="s">
        <v>11</v>
      </c>
      <c r="J9" s="16" t="s">
        <v>6</v>
      </c>
      <c r="K9" s="41"/>
      <c r="L9" s="17" t="s">
        <v>240</v>
      </c>
      <c r="M9" s="17" t="s">
        <v>470</v>
      </c>
      <c r="N9" s="82" t="s">
        <v>241</v>
      </c>
      <c r="O9" s="17"/>
      <c r="P9" s="17"/>
      <c r="Q9" s="17"/>
      <c r="R9" s="17"/>
      <c r="S9" s="17"/>
      <c r="T9" s="17"/>
      <c r="U9" s="18"/>
      <c r="V9" s="18"/>
      <c r="W9" s="18"/>
      <c r="X9" s="18"/>
      <c r="Y9" s="18">
        <v>18</v>
      </c>
      <c r="Z9" s="18"/>
      <c r="AA9" s="18">
        <v>30</v>
      </c>
      <c r="AB9" s="17">
        <v>8</v>
      </c>
      <c r="AC9" s="17">
        <v>2</v>
      </c>
      <c r="AD9" s="17"/>
      <c r="AE9" s="38"/>
      <c r="AF9" s="18">
        <f t="shared" si="1"/>
        <v>58</v>
      </c>
      <c r="AG9" s="39">
        <v>4</v>
      </c>
      <c r="AH9" s="39">
        <f t="shared" si="0"/>
        <v>232</v>
      </c>
      <c r="AI9" s="216"/>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row>
    <row r="10" spans="1:273" s="14" customFormat="1" ht="180" customHeight="1" x14ac:dyDescent="0.25">
      <c r="A10" s="219"/>
      <c r="B10" s="35">
        <v>11</v>
      </c>
      <c r="C10" s="227"/>
      <c r="D10" s="16" t="s">
        <v>614</v>
      </c>
      <c r="E10" s="16" t="s">
        <v>233</v>
      </c>
      <c r="F10" s="56" t="s">
        <v>234</v>
      </c>
      <c r="G10" s="36" t="s">
        <v>22</v>
      </c>
      <c r="H10" s="36" t="s">
        <v>26</v>
      </c>
      <c r="I10" s="16" t="s">
        <v>11</v>
      </c>
      <c r="J10" s="16" t="s">
        <v>6</v>
      </c>
      <c r="K10" s="41"/>
      <c r="L10" s="17" t="s">
        <v>240</v>
      </c>
      <c r="M10" s="17" t="s">
        <v>470</v>
      </c>
      <c r="N10" s="82" t="s">
        <v>241</v>
      </c>
      <c r="O10" s="17"/>
      <c r="P10" s="17"/>
      <c r="Q10" s="17"/>
      <c r="R10" s="17"/>
      <c r="S10" s="17"/>
      <c r="T10" s="17"/>
      <c r="U10" s="18"/>
      <c r="V10" s="18"/>
      <c r="W10" s="18"/>
      <c r="X10" s="18"/>
      <c r="Y10" s="18">
        <v>25</v>
      </c>
      <c r="Z10" s="18"/>
      <c r="AA10" s="18"/>
      <c r="AB10" s="17">
        <v>5</v>
      </c>
      <c r="AC10" s="17">
        <v>2</v>
      </c>
      <c r="AD10" s="17"/>
      <c r="AE10" s="38"/>
      <c r="AF10" s="18">
        <f t="shared" si="1"/>
        <v>32</v>
      </c>
      <c r="AG10" s="39">
        <v>6</v>
      </c>
      <c r="AH10" s="39">
        <f t="shared" si="0"/>
        <v>192</v>
      </c>
      <c r="AI10" s="216"/>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row>
    <row r="11" spans="1:273" s="14" customFormat="1" ht="180" customHeight="1" x14ac:dyDescent="0.25">
      <c r="A11" s="219"/>
      <c r="B11" s="35">
        <v>12</v>
      </c>
      <c r="C11" s="227"/>
      <c r="D11" s="16" t="s">
        <v>615</v>
      </c>
      <c r="E11" s="36" t="s">
        <v>235</v>
      </c>
      <c r="F11" s="56" t="s">
        <v>515</v>
      </c>
      <c r="G11" s="16" t="s">
        <v>27</v>
      </c>
      <c r="H11" s="36" t="s">
        <v>23</v>
      </c>
      <c r="I11" s="16" t="s">
        <v>11</v>
      </c>
      <c r="J11" s="16" t="s">
        <v>6</v>
      </c>
      <c r="K11" s="41"/>
      <c r="L11" s="17" t="s">
        <v>240</v>
      </c>
      <c r="M11" s="17" t="s">
        <v>470</v>
      </c>
      <c r="N11" s="82" t="s">
        <v>241</v>
      </c>
      <c r="O11" s="17"/>
      <c r="P11" s="17"/>
      <c r="Q11" s="17"/>
      <c r="R11" s="17"/>
      <c r="S11" s="17"/>
      <c r="T11" s="17"/>
      <c r="U11" s="18">
        <v>25</v>
      </c>
      <c r="V11" s="18"/>
      <c r="W11" s="18"/>
      <c r="X11" s="18"/>
      <c r="Y11" s="18">
        <v>10</v>
      </c>
      <c r="Z11" s="18">
        <v>10</v>
      </c>
      <c r="AA11" s="18">
        <v>67</v>
      </c>
      <c r="AB11" s="17">
        <v>25</v>
      </c>
      <c r="AC11" s="17">
        <v>14</v>
      </c>
      <c r="AD11" s="17"/>
      <c r="AE11" s="38">
        <v>35</v>
      </c>
      <c r="AF11" s="18">
        <f t="shared" si="1"/>
        <v>186</v>
      </c>
      <c r="AG11" s="39">
        <v>8</v>
      </c>
      <c r="AH11" s="39">
        <f t="shared" si="0"/>
        <v>1488</v>
      </c>
      <c r="AI11" s="216"/>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row>
    <row r="12" spans="1:273" s="14" customFormat="1" ht="180" customHeight="1" x14ac:dyDescent="0.25">
      <c r="A12" s="219"/>
      <c r="B12" s="35">
        <v>13</v>
      </c>
      <c r="C12" s="227"/>
      <c r="D12" s="16" t="s">
        <v>615</v>
      </c>
      <c r="E12" s="40" t="s">
        <v>236</v>
      </c>
      <c r="F12" s="56" t="s">
        <v>515</v>
      </c>
      <c r="G12" s="16" t="s">
        <v>27</v>
      </c>
      <c r="H12" s="36" t="s">
        <v>24</v>
      </c>
      <c r="I12" s="16" t="s">
        <v>11</v>
      </c>
      <c r="J12" s="16" t="s">
        <v>6</v>
      </c>
      <c r="K12" s="37"/>
      <c r="L12" s="17" t="s">
        <v>240</v>
      </c>
      <c r="M12" s="17" t="s">
        <v>470</v>
      </c>
      <c r="N12" s="82" t="s">
        <v>241</v>
      </c>
      <c r="O12" s="17"/>
      <c r="P12" s="17"/>
      <c r="Q12" s="17"/>
      <c r="R12" s="17"/>
      <c r="S12" s="17"/>
      <c r="T12" s="17"/>
      <c r="U12" s="18">
        <v>2</v>
      </c>
      <c r="V12" s="18"/>
      <c r="W12" s="18"/>
      <c r="X12" s="18"/>
      <c r="Y12" s="18">
        <v>5</v>
      </c>
      <c r="Z12" s="18"/>
      <c r="AA12" s="18">
        <v>3</v>
      </c>
      <c r="AB12" s="17"/>
      <c r="AC12" s="17">
        <v>2</v>
      </c>
      <c r="AD12" s="17"/>
      <c r="AE12" s="38"/>
      <c r="AF12" s="18">
        <f t="shared" si="1"/>
        <v>12</v>
      </c>
      <c r="AG12" s="39">
        <v>8</v>
      </c>
      <c r="AH12" s="39">
        <f t="shared" si="0"/>
        <v>96</v>
      </c>
      <c r="AI12" s="216"/>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row>
    <row r="13" spans="1:273" s="1" customFormat="1" ht="216" customHeight="1" x14ac:dyDescent="0.25">
      <c r="A13" s="219"/>
      <c r="B13" s="35">
        <v>14</v>
      </c>
      <c r="C13" s="228"/>
      <c r="D13" s="16" t="s">
        <v>616</v>
      </c>
      <c r="E13" s="16" t="s">
        <v>28</v>
      </c>
      <c r="F13" s="56" t="s">
        <v>516</v>
      </c>
      <c r="G13" s="16" t="s">
        <v>29</v>
      </c>
      <c r="H13" s="16"/>
      <c r="I13" s="16" t="s">
        <v>11</v>
      </c>
      <c r="J13" s="16" t="s">
        <v>6</v>
      </c>
      <c r="K13" s="44"/>
      <c r="L13" s="17" t="s">
        <v>240</v>
      </c>
      <c r="M13" s="17" t="s">
        <v>470</v>
      </c>
      <c r="N13" s="82" t="s">
        <v>241</v>
      </c>
      <c r="O13" s="18"/>
      <c r="P13" s="18"/>
      <c r="Q13" s="18"/>
      <c r="R13" s="18"/>
      <c r="S13" s="18"/>
      <c r="T13" s="18"/>
      <c r="U13" s="18"/>
      <c r="V13" s="18"/>
      <c r="W13" s="18">
        <v>10</v>
      </c>
      <c r="X13" s="18"/>
      <c r="Y13" s="18">
        <v>12</v>
      </c>
      <c r="Z13" s="18">
        <v>5</v>
      </c>
      <c r="AA13" s="18">
        <v>27</v>
      </c>
      <c r="AB13" s="18">
        <v>7</v>
      </c>
      <c r="AC13" s="18">
        <v>2</v>
      </c>
      <c r="AD13" s="18">
        <v>4</v>
      </c>
      <c r="AE13" s="45"/>
      <c r="AF13" s="18">
        <f t="shared" si="1"/>
        <v>67</v>
      </c>
      <c r="AG13" s="39">
        <v>14</v>
      </c>
      <c r="AH13" s="39">
        <f t="shared" si="0"/>
        <v>938</v>
      </c>
      <c r="AI13" s="215"/>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row>
    <row r="14" spans="1:273" s="1" customFormat="1" ht="180" customHeight="1" x14ac:dyDescent="0.25">
      <c r="A14" s="220">
        <v>7</v>
      </c>
      <c r="B14" s="172">
        <v>16</v>
      </c>
      <c r="C14" s="234" t="s">
        <v>656</v>
      </c>
      <c r="D14" s="64" t="s">
        <v>623</v>
      </c>
      <c r="E14" s="64" t="s">
        <v>33</v>
      </c>
      <c r="F14" s="92" t="s">
        <v>517</v>
      </c>
      <c r="G14" s="64" t="s">
        <v>34</v>
      </c>
      <c r="H14" s="64"/>
      <c r="I14" s="64" t="s">
        <v>11</v>
      </c>
      <c r="J14" s="64" t="s">
        <v>6</v>
      </c>
      <c r="K14" s="66"/>
      <c r="L14" s="99" t="s">
        <v>240</v>
      </c>
      <c r="M14" s="99" t="s">
        <v>251</v>
      </c>
      <c r="N14" s="89" t="s">
        <v>241</v>
      </c>
      <c r="O14" s="67"/>
      <c r="P14" s="67"/>
      <c r="Q14" s="67"/>
      <c r="R14" s="67"/>
      <c r="S14" s="67"/>
      <c r="T14" s="67"/>
      <c r="U14" s="67">
        <v>5</v>
      </c>
      <c r="V14" s="67"/>
      <c r="W14" s="67"/>
      <c r="X14" s="67"/>
      <c r="Y14" s="67">
        <v>26</v>
      </c>
      <c r="Z14" s="67"/>
      <c r="AA14" s="67">
        <v>3</v>
      </c>
      <c r="AB14" s="67"/>
      <c r="AC14" s="67">
        <v>5</v>
      </c>
      <c r="AD14" s="67"/>
      <c r="AE14" s="68"/>
      <c r="AF14" s="67">
        <f t="shared" si="1"/>
        <v>39</v>
      </c>
      <c r="AG14" s="69">
        <v>30.24</v>
      </c>
      <c r="AH14" s="69">
        <f t="shared" si="0"/>
        <v>1179.3599999999999</v>
      </c>
      <c r="AI14" s="211">
        <f>SUM(AH14:AH16)</f>
        <v>5305.28</v>
      </c>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row>
    <row r="15" spans="1:273" s="1" customFormat="1" ht="164.25" customHeight="1" x14ac:dyDescent="0.25">
      <c r="A15" s="220"/>
      <c r="B15" s="172">
        <v>17</v>
      </c>
      <c r="C15" s="235"/>
      <c r="D15" s="64" t="s">
        <v>624</v>
      </c>
      <c r="E15" s="64" t="s">
        <v>35</v>
      </c>
      <c r="F15" s="92" t="s">
        <v>530</v>
      </c>
      <c r="G15" s="65" t="s">
        <v>36</v>
      </c>
      <c r="H15" s="65"/>
      <c r="I15" s="64" t="s">
        <v>11</v>
      </c>
      <c r="J15" s="64" t="s">
        <v>6</v>
      </c>
      <c r="K15" s="66"/>
      <c r="L15" s="99" t="s">
        <v>240</v>
      </c>
      <c r="M15" s="99" t="s">
        <v>252</v>
      </c>
      <c r="N15" s="89" t="s">
        <v>241</v>
      </c>
      <c r="O15" s="67"/>
      <c r="P15" s="67"/>
      <c r="Q15" s="67"/>
      <c r="R15" s="67"/>
      <c r="S15" s="67"/>
      <c r="T15" s="67"/>
      <c r="U15" s="67">
        <v>8</v>
      </c>
      <c r="V15" s="67"/>
      <c r="W15" s="67">
        <v>3</v>
      </c>
      <c r="X15" s="67"/>
      <c r="Y15" s="67"/>
      <c r="Z15" s="67"/>
      <c r="AA15" s="67">
        <v>2</v>
      </c>
      <c r="AB15" s="67"/>
      <c r="AC15" s="67">
        <v>3</v>
      </c>
      <c r="AD15" s="67"/>
      <c r="AE15" s="68"/>
      <c r="AF15" s="67">
        <f t="shared" si="1"/>
        <v>16</v>
      </c>
      <c r="AG15" s="69">
        <v>88.38</v>
      </c>
      <c r="AH15" s="69">
        <f t="shared" si="0"/>
        <v>1414.08</v>
      </c>
      <c r="AI15" s="212"/>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row>
    <row r="16" spans="1:273" s="1" customFormat="1" ht="180" customHeight="1" x14ac:dyDescent="0.25">
      <c r="A16" s="220"/>
      <c r="B16" s="172">
        <v>18</v>
      </c>
      <c r="C16" s="236"/>
      <c r="D16" s="96" t="s">
        <v>625</v>
      </c>
      <c r="E16" s="96" t="s">
        <v>37</v>
      </c>
      <c r="F16" s="113" t="s">
        <v>531</v>
      </c>
      <c r="G16" s="65" t="s">
        <v>38</v>
      </c>
      <c r="H16" s="65"/>
      <c r="I16" s="64" t="s">
        <v>39</v>
      </c>
      <c r="J16" s="64" t="s">
        <v>6</v>
      </c>
      <c r="K16" s="66"/>
      <c r="L16" s="99" t="s">
        <v>240</v>
      </c>
      <c r="M16" s="99" t="s">
        <v>252</v>
      </c>
      <c r="N16" s="89" t="s">
        <v>241</v>
      </c>
      <c r="O16" s="67"/>
      <c r="P16" s="67"/>
      <c r="Q16" s="67"/>
      <c r="R16" s="67"/>
      <c r="S16" s="67"/>
      <c r="T16" s="67"/>
      <c r="U16" s="67">
        <v>7</v>
      </c>
      <c r="V16" s="67"/>
      <c r="W16" s="67"/>
      <c r="X16" s="67"/>
      <c r="Y16" s="67">
        <v>4</v>
      </c>
      <c r="Z16" s="67"/>
      <c r="AA16" s="67">
        <v>2</v>
      </c>
      <c r="AB16" s="67">
        <v>2</v>
      </c>
      <c r="AC16" s="67">
        <v>1</v>
      </c>
      <c r="AD16" s="67"/>
      <c r="AE16" s="68">
        <v>1</v>
      </c>
      <c r="AF16" s="67">
        <f t="shared" si="1"/>
        <v>17</v>
      </c>
      <c r="AG16" s="69">
        <v>159.52000000000001</v>
      </c>
      <c r="AH16" s="69">
        <f t="shared" si="0"/>
        <v>2711.84</v>
      </c>
      <c r="AI16" s="213"/>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row>
    <row r="17" spans="1:273" s="1" customFormat="1" ht="180" customHeight="1" x14ac:dyDescent="0.25">
      <c r="A17" s="219">
        <v>8</v>
      </c>
      <c r="B17" s="171">
        <v>19</v>
      </c>
      <c r="C17" s="248" t="s">
        <v>661</v>
      </c>
      <c r="D17" s="15" t="s">
        <v>668</v>
      </c>
      <c r="E17" s="15" t="s">
        <v>379</v>
      </c>
      <c r="F17" s="177" t="s">
        <v>532</v>
      </c>
      <c r="G17" s="2" t="s">
        <v>40</v>
      </c>
      <c r="H17" s="15"/>
      <c r="I17" s="15" t="s">
        <v>11</v>
      </c>
      <c r="J17" s="178" t="s">
        <v>6</v>
      </c>
      <c r="L17" s="179" t="s">
        <v>240</v>
      </c>
      <c r="M17" s="179" t="s">
        <v>253</v>
      </c>
      <c r="N17" s="82" t="s">
        <v>241</v>
      </c>
      <c r="O17" s="14"/>
      <c r="P17" s="14"/>
      <c r="Q17" s="14">
        <v>2</v>
      </c>
      <c r="R17" s="14"/>
      <c r="S17" s="14"/>
      <c r="T17" s="14"/>
      <c r="U17" s="14">
        <v>18</v>
      </c>
      <c r="V17" s="14"/>
      <c r="W17" s="14">
        <v>4</v>
      </c>
      <c r="X17" s="14"/>
      <c r="Y17" s="14">
        <v>25</v>
      </c>
      <c r="Z17" s="14"/>
      <c r="AA17" s="14">
        <v>38</v>
      </c>
      <c r="AB17" s="14">
        <v>16</v>
      </c>
      <c r="AC17" s="14">
        <v>4</v>
      </c>
      <c r="AD17" s="14">
        <v>1</v>
      </c>
      <c r="AE17" s="180">
        <v>12</v>
      </c>
      <c r="AF17" s="14">
        <f t="shared" si="1"/>
        <v>120</v>
      </c>
      <c r="AG17" s="181">
        <v>32.39</v>
      </c>
      <c r="AH17" s="181">
        <f t="shared" si="0"/>
        <v>3886.8</v>
      </c>
      <c r="AI17" s="214">
        <f>SUM(AH17:AH19)</f>
        <v>17296.979999999996</v>
      </c>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row>
    <row r="18" spans="1:273" s="1" customFormat="1" ht="180" customHeight="1" x14ac:dyDescent="0.25">
      <c r="A18" s="219"/>
      <c r="B18" s="171">
        <v>20</v>
      </c>
      <c r="C18" s="249"/>
      <c r="D18" s="15" t="s">
        <v>669</v>
      </c>
      <c r="E18" s="15" t="s">
        <v>380</v>
      </c>
      <c r="F18" s="177" t="s">
        <v>533</v>
      </c>
      <c r="G18" s="2" t="s">
        <v>41</v>
      </c>
      <c r="H18" s="15"/>
      <c r="I18" s="15" t="s">
        <v>11</v>
      </c>
      <c r="J18" s="15" t="s">
        <v>42</v>
      </c>
      <c r="L18" s="179" t="s">
        <v>240</v>
      </c>
      <c r="M18" s="179" t="s">
        <v>254</v>
      </c>
      <c r="N18" s="82" t="s">
        <v>241</v>
      </c>
      <c r="O18" s="14"/>
      <c r="P18" s="14"/>
      <c r="Q18" s="14"/>
      <c r="R18" s="14"/>
      <c r="S18" s="14"/>
      <c r="T18" s="14"/>
      <c r="U18" s="14">
        <v>2</v>
      </c>
      <c r="V18" s="14"/>
      <c r="W18" s="14">
        <v>2</v>
      </c>
      <c r="X18" s="14"/>
      <c r="Y18" s="14">
        <v>2</v>
      </c>
      <c r="Z18" s="14"/>
      <c r="AA18" s="14">
        <v>2</v>
      </c>
      <c r="AB18" s="14">
        <v>11</v>
      </c>
      <c r="AC18" s="14">
        <v>3</v>
      </c>
      <c r="AD18" s="14"/>
      <c r="AE18" s="180"/>
      <c r="AF18" s="14">
        <f t="shared" si="1"/>
        <v>22</v>
      </c>
      <c r="AG18" s="181">
        <v>199.81</v>
      </c>
      <c r="AH18" s="181">
        <f t="shared" si="0"/>
        <v>4395.82</v>
      </c>
      <c r="AI18" s="216"/>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row>
    <row r="19" spans="1:273" s="1" customFormat="1" ht="180" customHeight="1" x14ac:dyDescent="0.25">
      <c r="A19" s="219"/>
      <c r="B19" s="171">
        <v>21</v>
      </c>
      <c r="C19" s="250"/>
      <c r="D19" s="15" t="s">
        <v>670</v>
      </c>
      <c r="E19" s="15" t="s">
        <v>43</v>
      </c>
      <c r="F19" s="177" t="s">
        <v>534</v>
      </c>
      <c r="G19" s="2" t="s">
        <v>44</v>
      </c>
      <c r="H19" s="15"/>
      <c r="I19" s="15" t="s">
        <v>11</v>
      </c>
      <c r="J19" s="15" t="s">
        <v>45</v>
      </c>
      <c r="K19" s="182"/>
      <c r="L19" s="179" t="s">
        <v>240</v>
      </c>
      <c r="M19" s="179" t="s">
        <v>255</v>
      </c>
      <c r="N19" s="82" t="s">
        <v>241</v>
      </c>
      <c r="O19" s="14">
        <v>2</v>
      </c>
      <c r="P19" s="14"/>
      <c r="Q19" s="14"/>
      <c r="R19" s="14"/>
      <c r="S19" s="14"/>
      <c r="T19" s="14"/>
      <c r="U19" s="14">
        <v>10</v>
      </c>
      <c r="V19" s="14"/>
      <c r="W19" s="14"/>
      <c r="X19" s="14"/>
      <c r="Y19" s="14">
        <v>2</v>
      </c>
      <c r="Z19" s="14"/>
      <c r="AA19" s="14">
        <v>1</v>
      </c>
      <c r="AB19" s="14">
        <v>12</v>
      </c>
      <c r="AC19" s="14">
        <v>2</v>
      </c>
      <c r="AD19" s="14"/>
      <c r="AE19" s="180"/>
      <c r="AF19" s="14">
        <f t="shared" si="1"/>
        <v>29</v>
      </c>
      <c r="AG19" s="181">
        <v>310.83999999999997</v>
      </c>
      <c r="AH19" s="181">
        <f t="shared" si="0"/>
        <v>9014.3599999999988</v>
      </c>
      <c r="AI19" s="215"/>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row>
    <row r="20" spans="1:273" s="6" customFormat="1" ht="222.75" customHeight="1" x14ac:dyDescent="0.25">
      <c r="A20" s="220">
        <v>9</v>
      </c>
      <c r="B20" s="172">
        <v>22</v>
      </c>
      <c r="C20" s="234" t="s">
        <v>661</v>
      </c>
      <c r="D20" s="64" t="s">
        <v>626</v>
      </c>
      <c r="E20" s="64" t="s">
        <v>381</v>
      </c>
      <c r="F20" s="92" t="s">
        <v>535</v>
      </c>
      <c r="G20" s="64" t="s">
        <v>46</v>
      </c>
      <c r="H20" s="64" t="s">
        <v>47</v>
      </c>
      <c r="I20" s="64" t="s">
        <v>11</v>
      </c>
      <c r="J20" s="64" t="s">
        <v>6</v>
      </c>
      <c r="K20" s="111"/>
      <c r="L20" s="67" t="s">
        <v>249</v>
      </c>
      <c r="M20" s="67" t="s">
        <v>256</v>
      </c>
      <c r="N20" s="89" t="s">
        <v>241</v>
      </c>
      <c r="O20" s="67"/>
      <c r="P20" s="67"/>
      <c r="Q20" s="67">
        <v>50</v>
      </c>
      <c r="R20" s="67"/>
      <c r="S20" s="67"/>
      <c r="T20" s="67"/>
      <c r="U20" s="67">
        <v>50</v>
      </c>
      <c r="V20" s="67"/>
      <c r="W20" s="67"/>
      <c r="X20" s="67"/>
      <c r="Y20" s="67">
        <v>20</v>
      </c>
      <c r="Z20" s="67">
        <v>30</v>
      </c>
      <c r="AA20" s="67">
        <v>50</v>
      </c>
      <c r="AB20" s="67"/>
      <c r="AC20" s="67">
        <v>2</v>
      </c>
      <c r="AD20" s="67"/>
      <c r="AE20" s="68"/>
      <c r="AF20" s="67">
        <f t="shared" si="1"/>
        <v>202</v>
      </c>
      <c r="AG20" s="69">
        <v>2.25</v>
      </c>
      <c r="AH20" s="69">
        <f t="shared" si="0"/>
        <v>454.5</v>
      </c>
      <c r="AI20" s="211">
        <f>SUM(AH20:AH27)</f>
        <v>7499.6999999999989</v>
      </c>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row>
    <row r="21" spans="1:273" s="1" customFormat="1" ht="222.75" customHeight="1" x14ac:dyDescent="0.25">
      <c r="A21" s="220"/>
      <c r="B21" s="172">
        <v>23</v>
      </c>
      <c r="C21" s="235"/>
      <c r="D21" s="64" t="s">
        <v>627</v>
      </c>
      <c r="E21" s="64" t="s">
        <v>382</v>
      </c>
      <c r="F21" s="92" t="s">
        <v>536</v>
      </c>
      <c r="G21" s="64" t="s">
        <v>46</v>
      </c>
      <c r="H21" s="64" t="s">
        <v>48</v>
      </c>
      <c r="I21" s="64" t="s">
        <v>11</v>
      </c>
      <c r="J21" s="64" t="s">
        <v>6</v>
      </c>
      <c r="K21" s="66"/>
      <c r="L21" s="67" t="s">
        <v>249</v>
      </c>
      <c r="M21" s="67" t="s">
        <v>256</v>
      </c>
      <c r="N21" s="89" t="s">
        <v>241</v>
      </c>
      <c r="O21" s="67"/>
      <c r="P21" s="67"/>
      <c r="Q21" s="67"/>
      <c r="R21" s="67"/>
      <c r="S21" s="67"/>
      <c r="T21" s="67"/>
      <c r="U21" s="67"/>
      <c r="V21" s="67"/>
      <c r="W21" s="67"/>
      <c r="X21" s="67"/>
      <c r="Y21" s="67">
        <v>20</v>
      </c>
      <c r="Z21" s="67">
        <v>50</v>
      </c>
      <c r="AA21" s="67">
        <v>50</v>
      </c>
      <c r="AB21" s="67">
        <v>50</v>
      </c>
      <c r="AC21" s="67">
        <v>102</v>
      </c>
      <c r="AD21" s="67"/>
      <c r="AE21" s="68"/>
      <c r="AF21" s="67">
        <f t="shared" si="1"/>
        <v>272</v>
      </c>
      <c r="AG21" s="69">
        <v>1.68</v>
      </c>
      <c r="AH21" s="69">
        <f t="shared" si="0"/>
        <v>456.96</v>
      </c>
      <c r="AI21" s="254"/>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row>
    <row r="22" spans="1:273" s="1" customFormat="1" ht="219.75" customHeight="1" x14ac:dyDescent="0.25">
      <c r="A22" s="220"/>
      <c r="B22" s="172">
        <v>24</v>
      </c>
      <c r="C22" s="235"/>
      <c r="D22" s="64" t="s">
        <v>628</v>
      </c>
      <c r="E22" s="64" t="s">
        <v>49</v>
      </c>
      <c r="F22" s="92" t="s">
        <v>537</v>
      </c>
      <c r="G22" s="64" t="s">
        <v>349</v>
      </c>
      <c r="H22" s="64" t="s">
        <v>50</v>
      </c>
      <c r="I22" s="64" t="s">
        <v>11</v>
      </c>
      <c r="J22" s="64" t="s">
        <v>6</v>
      </c>
      <c r="K22" s="66"/>
      <c r="L22" s="67" t="s">
        <v>249</v>
      </c>
      <c r="M22" s="67" t="s">
        <v>256</v>
      </c>
      <c r="N22" s="89" t="s">
        <v>241</v>
      </c>
      <c r="O22" s="67">
        <v>20</v>
      </c>
      <c r="P22" s="67"/>
      <c r="Q22" s="67"/>
      <c r="R22" s="67"/>
      <c r="S22" s="67"/>
      <c r="T22" s="67"/>
      <c r="U22" s="67">
        <v>55</v>
      </c>
      <c r="V22" s="67"/>
      <c r="W22" s="67">
        <v>50</v>
      </c>
      <c r="X22" s="67"/>
      <c r="Y22" s="67">
        <v>150</v>
      </c>
      <c r="Z22" s="67"/>
      <c r="AA22" s="67">
        <v>60</v>
      </c>
      <c r="AB22" s="67">
        <v>30</v>
      </c>
      <c r="AC22" s="67">
        <v>2</v>
      </c>
      <c r="AD22" s="67"/>
      <c r="AE22" s="68"/>
      <c r="AF22" s="67">
        <f t="shared" si="1"/>
        <v>367</v>
      </c>
      <c r="AG22" s="69">
        <v>2.4900000000000002</v>
      </c>
      <c r="AH22" s="69">
        <f t="shared" si="0"/>
        <v>913.83</v>
      </c>
      <c r="AI22" s="254"/>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row>
    <row r="23" spans="1:273" s="1" customFormat="1" ht="223.5" customHeight="1" x14ac:dyDescent="0.25">
      <c r="A23" s="220"/>
      <c r="B23" s="172">
        <v>25</v>
      </c>
      <c r="C23" s="235"/>
      <c r="D23" s="64" t="s">
        <v>629</v>
      </c>
      <c r="E23" s="64" t="s">
        <v>49</v>
      </c>
      <c r="F23" s="92" t="s">
        <v>537</v>
      </c>
      <c r="G23" s="64" t="s">
        <v>349</v>
      </c>
      <c r="H23" s="64" t="s">
        <v>51</v>
      </c>
      <c r="I23" s="64" t="s">
        <v>11</v>
      </c>
      <c r="J23" s="64" t="s">
        <v>6</v>
      </c>
      <c r="K23" s="66"/>
      <c r="L23" s="67" t="s">
        <v>249</v>
      </c>
      <c r="M23" s="67" t="s">
        <v>256</v>
      </c>
      <c r="N23" s="89" t="s">
        <v>241</v>
      </c>
      <c r="O23" s="67"/>
      <c r="P23" s="67"/>
      <c r="Q23" s="67"/>
      <c r="R23" s="67"/>
      <c r="S23" s="67"/>
      <c r="T23" s="67"/>
      <c r="U23" s="67">
        <v>200</v>
      </c>
      <c r="V23" s="67"/>
      <c r="W23" s="67"/>
      <c r="X23" s="67"/>
      <c r="Y23" s="67">
        <v>320</v>
      </c>
      <c r="Z23" s="67"/>
      <c r="AA23" s="67"/>
      <c r="AB23" s="67">
        <v>1500</v>
      </c>
      <c r="AC23" s="67">
        <v>2</v>
      </c>
      <c r="AD23" s="67"/>
      <c r="AE23" s="68"/>
      <c r="AF23" s="67">
        <f t="shared" si="1"/>
        <v>2022</v>
      </c>
      <c r="AG23" s="69">
        <v>1.57</v>
      </c>
      <c r="AH23" s="69">
        <f t="shared" si="0"/>
        <v>3174.54</v>
      </c>
      <c r="AI23" s="254"/>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row>
    <row r="24" spans="1:273" s="1" customFormat="1" ht="230.25" customHeight="1" x14ac:dyDescent="0.25">
      <c r="A24" s="220"/>
      <c r="B24" s="172">
        <v>26</v>
      </c>
      <c r="C24" s="235"/>
      <c r="D24" s="96" t="s">
        <v>630</v>
      </c>
      <c r="E24" s="96" t="s">
        <v>52</v>
      </c>
      <c r="F24" s="92" t="s">
        <v>538</v>
      </c>
      <c r="G24" s="64" t="s">
        <v>350</v>
      </c>
      <c r="H24" s="65" t="s">
        <v>53</v>
      </c>
      <c r="I24" s="64" t="s">
        <v>11</v>
      </c>
      <c r="J24" s="64" t="s">
        <v>6</v>
      </c>
      <c r="K24" s="66"/>
      <c r="L24" s="67" t="s">
        <v>249</v>
      </c>
      <c r="M24" s="67" t="s">
        <v>256</v>
      </c>
      <c r="N24" s="89" t="s">
        <v>241</v>
      </c>
      <c r="O24" s="67"/>
      <c r="P24" s="67"/>
      <c r="Q24" s="67"/>
      <c r="R24" s="67"/>
      <c r="S24" s="67"/>
      <c r="T24" s="67"/>
      <c r="U24" s="67"/>
      <c r="V24" s="67"/>
      <c r="W24" s="67"/>
      <c r="X24" s="67"/>
      <c r="Y24" s="67">
        <v>22</v>
      </c>
      <c r="Z24" s="67"/>
      <c r="AA24" s="67">
        <v>60</v>
      </c>
      <c r="AB24" s="67"/>
      <c r="AC24" s="67">
        <v>2</v>
      </c>
      <c r="AD24" s="67"/>
      <c r="AE24" s="68"/>
      <c r="AF24" s="67">
        <f t="shared" si="1"/>
        <v>84</v>
      </c>
      <c r="AG24" s="69">
        <v>5.37</v>
      </c>
      <c r="AH24" s="69">
        <f t="shared" si="0"/>
        <v>451.08</v>
      </c>
      <c r="AI24" s="25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row>
    <row r="25" spans="1:273" s="1" customFormat="1" ht="217.5" customHeight="1" x14ac:dyDescent="0.25">
      <c r="A25" s="220"/>
      <c r="B25" s="172">
        <v>27</v>
      </c>
      <c r="C25" s="235"/>
      <c r="D25" s="96" t="s">
        <v>631</v>
      </c>
      <c r="E25" s="96" t="s">
        <v>52</v>
      </c>
      <c r="F25" s="92" t="s">
        <v>538</v>
      </c>
      <c r="G25" s="64" t="s">
        <v>350</v>
      </c>
      <c r="H25" s="64" t="s">
        <v>54</v>
      </c>
      <c r="I25" s="64" t="s">
        <v>11</v>
      </c>
      <c r="J25" s="64" t="s">
        <v>6</v>
      </c>
      <c r="K25" s="66"/>
      <c r="L25" s="67" t="s">
        <v>249</v>
      </c>
      <c r="M25" s="67" t="s">
        <v>256</v>
      </c>
      <c r="N25" s="89" t="s">
        <v>241</v>
      </c>
      <c r="O25" s="67"/>
      <c r="P25" s="67"/>
      <c r="Q25" s="67"/>
      <c r="R25" s="67"/>
      <c r="S25" s="67"/>
      <c r="T25" s="67"/>
      <c r="U25" s="67"/>
      <c r="V25" s="67"/>
      <c r="W25" s="67"/>
      <c r="X25" s="67"/>
      <c r="Y25" s="67">
        <v>50</v>
      </c>
      <c r="Z25" s="67"/>
      <c r="AA25" s="67">
        <v>10</v>
      </c>
      <c r="AB25" s="67"/>
      <c r="AC25" s="67">
        <v>102</v>
      </c>
      <c r="AD25" s="67"/>
      <c r="AE25" s="68"/>
      <c r="AF25" s="67">
        <f t="shared" si="1"/>
        <v>162</v>
      </c>
      <c r="AG25" s="69">
        <v>2.6</v>
      </c>
      <c r="AH25" s="69">
        <f t="shared" si="0"/>
        <v>421.2</v>
      </c>
      <c r="AI25" s="254"/>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row>
    <row r="26" spans="1:273" s="1" customFormat="1" ht="243.75" customHeight="1" x14ac:dyDescent="0.25">
      <c r="A26" s="220"/>
      <c r="B26" s="172">
        <v>28</v>
      </c>
      <c r="C26" s="235"/>
      <c r="D26" s="96" t="s">
        <v>632</v>
      </c>
      <c r="E26" s="96" t="s">
        <v>55</v>
      </c>
      <c r="F26" s="92" t="s">
        <v>511</v>
      </c>
      <c r="G26" s="64" t="s">
        <v>351</v>
      </c>
      <c r="H26" s="65" t="s">
        <v>56</v>
      </c>
      <c r="I26" s="64" t="s">
        <v>11</v>
      </c>
      <c r="J26" s="64" t="s">
        <v>57</v>
      </c>
      <c r="K26" s="94"/>
      <c r="L26" s="94" t="s">
        <v>257</v>
      </c>
      <c r="M26" s="94" t="s">
        <v>258</v>
      </c>
      <c r="N26" s="89" t="s">
        <v>241</v>
      </c>
      <c r="O26" s="94"/>
      <c r="P26" s="94"/>
      <c r="Q26" s="94"/>
      <c r="R26" s="94"/>
      <c r="S26" s="94"/>
      <c r="T26" s="94"/>
      <c r="U26" s="67"/>
      <c r="V26" s="67"/>
      <c r="W26" s="67"/>
      <c r="X26" s="67">
        <v>15</v>
      </c>
      <c r="Y26" s="67"/>
      <c r="Z26" s="67"/>
      <c r="AA26" s="67"/>
      <c r="AB26" s="94">
        <v>1</v>
      </c>
      <c r="AC26" s="94"/>
      <c r="AD26" s="94"/>
      <c r="AE26" s="95">
        <v>15</v>
      </c>
      <c r="AF26" s="67">
        <f t="shared" si="1"/>
        <v>31</v>
      </c>
      <c r="AG26" s="69">
        <v>15.99</v>
      </c>
      <c r="AH26" s="69">
        <f t="shared" si="0"/>
        <v>495.69</v>
      </c>
      <c r="AI26" s="254"/>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row>
    <row r="27" spans="1:273" s="1" customFormat="1" ht="292.5" customHeight="1" x14ac:dyDescent="0.25">
      <c r="A27" s="220"/>
      <c r="B27" s="172">
        <v>29</v>
      </c>
      <c r="C27" s="236"/>
      <c r="D27" s="64" t="s">
        <v>633</v>
      </c>
      <c r="E27" s="64" t="s">
        <v>59</v>
      </c>
      <c r="F27" s="86" t="s">
        <v>512</v>
      </c>
      <c r="G27" s="64" t="s">
        <v>352</v>
      </c>
      <c r="H27" s="64"/>
      <c r="I27" s="64" t="s">
        <v>11</v>
      </c>
      <c r="J27" s="64" t="s">
        <v>6</v>
      </c>
      <c r="K27" s="94"/>
      <c r="L27" s="67" t="s">
        <v>249</v>
      </c>
      <c r="M27" s="67" t="s">
        <v>256</v>
      </c>
      <c r="N27" s="89" t="s">
        <v>241</v>
      </c>
      <c r="O27" s="94"/>
      <c r="P27" s="94"/>
      <c r="Q27" s="94"/>
      <c r="R27" s="94"/>
      <c r="S27" s="94"/>
      <c r="T27" s="94">
        <v>5</v>
      </c>
      <c r="U27" s="67">
        <v>51</v>
      </c>
      <c r="V27" s="67"/>
      <c r="W27" s="67"/>
      <c r="X27" s="67"/>
      <c r="Y27" s="67"/>
      <c r="Z27" s="67"/>
      <c r="AA27" s="67">
        <v>70</v>
      </c>
      <c r="AB27" s="94"/>
      <c r="AC27" s="94">
        <v>105</v>
      </c>
      <c r="AD27" s="94"/>
      <c r="AE27" s="95"/>
      <c r="AF27" s="67">
        <f>SUM(O27:AE27)</f>
        <v>231</v>
      </c>
      <c r="AG27" s="69">
        <v>4.9000000000000004</v>
      </c>
      <c r="AH27" s="69">
        <f t="shared" si="0"/>
        <v>1131.9000000000001</v>
      </c>
      <c r="AI27" s="255"/>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row>
    <row r="28" spans="1:273" s="1" customFormat="1" ht="236.25" customHeight="1" x14ac:dyDescent="0.25">
      <c r="A28" s="169">
        <v>10</v>
      </c>
      <c r="B28" s="171">
        <v>30</v>
      </c>
      <c r="C28" s="183" t="s">
        <v>655</v>
      </c>
      <c r="D28" s="184" t="s">
        <v>645</v>
      </c>
      <c r="E28" s="184" t="s">
        <v>55</v>
      </c>
      <c r="F28" s="177" t="s">
        <v>511</v>
      </c>
      <c r="G28" s="15" t="s">
        <v>351</v>
      </c>
      <c r="H28" s="2" t="s">
        <v>58</v>
      </c>
      <c r="I28" s="15" t="s">
        <v>11</v>
      </c>
      <c r="J28" s="15" t="s">
        <v>57</v>
      </c>
      <c r="K28" s="185"/>
      <c r="L28" s="185" t="s">
        <v>257</v>
      </c>
      <c r="M28" s="185" t="s">
        <v>471</v>
      </c>
      <c r="N28" s="82" t="s">
        <v>241</v>
      </c>
      <c r="O28" s="185">
        <v>2</v>
      </c>
      <c r="P28" s="185">
        <v>1</v>
      </c>
      <c r="Q28" s="185"/>
      <c r="R28" s="185">
        <v>50</v>
      </c>
      <c r="S28" s="185">
        <v>200</v>
      </c>
      <c r="T28" s="185">
        <v>3</v>
      </c>
      <c r="U28" s="14">
        <v>50</v>
      </c>
      <c r="V28" s="14"/>
      <c r="W28" s="14">
        <v>300</v>
      </c>
      <c r="X28" s="14">
        <v>20</v>
      </c>
      <c r="Y28" s="14">
        <v>505</v>
      </c>
      <c r="Z28" s="14">
        <v>30</v>
      </c>
      <c r="AA28" s="14">
        <v>44</v>
      </c>
      <c r="AB28" s="185">
        <v>81</v>
      </c>
      <c r="AC28" s="185">
        <v>1</v>
      </c>
      <c r="AD28" s="185">
        <v>21</v>
      </c>
      <c r="AE28" s="186">
        <v>5</v>
      </c>
      <c r="AF28" s="14">
        <f t="shared" si="1"/>
        <v>1313</v>
      </c>
      <c r="AG28" s="181">
        <v>5.64</v>
      </c>
      <c r="AH28" s="181">
        <f t="shared" si="0"/>
        <v>7405.32</v>
      </c>
      <c r="AI28" s="61">
        <f>AH28</f>
        <v>7405.32</v>
      </c>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row>
    <row r="29" spans="1:273" s="6" customFormat="1" ht="217.5" customHeight="1" x14ac:dyDescent="0.25">
      <c r="A29" s="220">
        <v>12</v>
      </c>
      <c r="B29" s="172">
        <v>42</v>
      </c>
      <c r="C29" s="234" t="s">
        <v>661</v>
      </c>
      <c r="D29" s="64" t="s">
        <v>651</v>
      </c>
      <c r="E29" s="64" t="s">
        <v>425</v>
      </c>
      <c r="F29" s="92" t="s">
        <v>520</v>
      </c>
      <c r="G29" s="64" t="s">
        <v>71</v>
      </c>
      <c r="H29" s="64"/>
      <c r="I29" s="64" t="s">
        <v>72</v>
      </c>
      <c r="J29" s="64" t="s">
        <v>73</v>
      </c>
      <c r="K29" s="101"/>
      <c r="L29" s="102" t="s">
        <v>240</v>
      </c>
      <c r="M29" s="102" t="s">
        <v>472</v>
      </c>
      <c r="N29" s="89" t="s">
        <v>241</v>
      </c>
      <c r="O29" s="102"/>
      <c r="P29" s="102"/>
      <c r="Q29" s="102"/>
      <c r="R29" s="102"/>
      <c r="S29" s="102"/>
      <c r="T29" s="102"/>
      <c r="U29" s="67">
        <v>20</v>
      </c>
      <c r="V29" s="67"/>
      <c r="W29" s="67">
        <v>2</v>
      </c>
      <c r="X29" s="67"/>
      <c r="Y29" s="67">
        <v>14</v>
      </c>
      <c r="Z29" s="67"/>
      <c r="AA29" s="67">
        <v>74</v>
      </c>
      <c r="AB29" s="102">
        <v>53</v>
      </c>
      <c r="AC29" s="102">
        <v>5</v>
      </c>
      <c r="AD29" s="102"/>
      <c r="AE29" s="103">
        <v>50</v>
      </c>
      <c r="AF29" s="67">
        <f t="shared" si="1"/>
        <v>218</v>
      </c>
      <c r="AG29" s="69">
        <v>28</v>
      </c>
      <c r="AH29" s="69">
        <f t="shared" si="0"/>
        <v>6104</v>
      </c>
      <c r="AI29" s="211">
        <f>SUM(AH29:AH32)</f>
        <v>8788.82</v>
      </c>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row>
    <row r="30" spans="1:273" s="6" customFormat="1" ht="210" customHeight="1" x14ac:dyDescent="0.25">
      <c r="A30" s="220"/>
      <c r="B30" s="172">
        <v>43</v>
      </c>
      <c r="C30" s="235"/>
      <c r="D30" s="64" t="s">
        <v>652</v>
      </c>
      <c r="E30" s="64" t="s">
        <v>389</v>
      </c>
      <c r="F30" s="92" t="s">
        <v>513</v>
      </c>
      <c r="G30" s="64" t="s">
        <v>74</v>
      </c>
      <c r="H30" s="64"/>
      <c r="I30" s="64" t="s">
        <v>72</v>
      </c>
      <c r="J30" s="64" t="s">
        <v>73</v>
      </c>
      <c r="K30" s="104"/>
      <c r="L30" s="88" t="s">
        <v>240</v>
      </c>
      <c r="M30" s="88" t="s">
        <v>473</v>
      </c>
      <c r="N30" s="89" t="s">
        <v>241</v>
      </c>
      <c r="O30" s="88"/>
      <c r="P30" s="88"/>
      <c r="Q30" s="88"/>
      <c r="R30" s="88"/>
      <c r="S30" s="88"/>
      <c r="T30" s="88"/>
      <c r="U30" s="67">
        <v>12</v>
      </c>
      <c r="V30" s="67"/>
      <c r="W30" s="67">
        <v>2</v>
      </c>
      <c r="X30" s="67"/>
      <c r="Y30" s="67">
        <v>18</v>
      </c>
      <c r="Z30" s="67"/>
      <c r="AA30" s="67">
        <v>26</v>
      </c>
      <c r="AB30" s="88"/>
      <c r="AC30" s="88">
        <v>5</v>
      </c>
      <c r="AD30" s="88"/>
      <c r="AE30" s="90"/>
      <c r="AF30" s="67">
        <f t="shared" si="1"/>
        <v>63</v>
      </c>
      <c r="AG30" s="69">
        <v>28.14</v>
      </c>
      <c r="AH30" s="69">
        <f t="shared" si="0"/>
        <v>1772.82</v>
      </c>
      <c r="AI30" s="212"/>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row>
    <row r="31" spans="1:273" s="6" customFormat="1" ht="208.5" customHeight="1" x14ac:dyDescent="0.25">
      <c r="A31" s="220"/>
      <c r="B31" s="172">
        <v>44</v>
      </c>
      <c r="C31" s="235"/>
      <c r="D31" s="64" t="s">
        <v>653</v>
      </c>
      <c r="E31" s="64" t="s">
        <v>390</v>
      </c>
      <c r="F31" s="92" t="s">
        <v>518</v>
      </c>
      <c r="G31" s="98" t="s">
        <v>364</v>
      </c>
      <c r="H31" s="64" t="s">
        <v>75</v>
      </c>
      <c r="I31" s="64" t="s">
        <v>72</v>
      </c>
      <c r="J31" s="64" t="s">
        <v>73</v>
      </c>
      <c r="K31" s="105"/>
      <c r="L31" s="88" t="s">
        <v>240</v>
      </c>
      <c r="M31" s="88" t="s">
        <v>263</v>
      </c>
      <c r="N31" s="89" t="s">
        <v>241</v>
      </c>
      <c r="O31" s="67"/>
      <c r="P31" s="67"/>
      <c r="Q31" s="67"/>
      <c r="R31" s="67"/>
      <c r="S31" s="67"/>
      <c r="T31" s="67"/>
      <c r="U31" s="67">
        <v>10</v>
      </c>
      <c r="V31" s="67"/>
      <c r="W31" s="67"/>
      <c r="X31" s="67"/>
      <c r="Y31" s="67">
        <v>18</v>
      </c>
      <c r="Z31" s="67"/>
      <c r="AA31" s="67"/>
      <c r="AB31" s="67"/>
      <c r="AC31" s="67"/>
      <c r="AD31" s="67"/>
      <c r="AE31" s="68"/>
      <c r="AF31" s="67">
        <f t="shared" si="1"/>
        <v>28</v>
      </c>
      <c r="AG31" s="69">
        <v>19</v>
      </c>
      <c r="AH31" s="69">
        <f t="shared" si="0"/>
        <v>532</v>
      </c>
      <c r="AI31" s="212"/>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row>
    <row r="32" spans="1:273" s="6" customFormat="1" ht="180" customHeight="1" x14ac:dyDescent="0.25">
      <c r="A32" s="220"/>
      <c r="B32" s="172">
        <v>45</v>
      </c>
      <c r="C32" s="236"/>
      <c r="D32" s="64" t="s">
        <v>654</v>
      </c>
      <c r="E32" s="64" t="s">
        <v>391</v>
      </c>
      <c r="F32" s="92" t="s">
        <v>518</v>
      </c>
      <c r="G32" s="98" t="s">
        <v>364</v>
      </c>
      <c r="H32" s="64" t="s">
        <v>76</v>
      </c>
      <c r="I32" s="64" t="s">
        <v>72</v>
      </c>
      <c r="J32" s="64" t="s">
        <v>73</v>
      </c>
      <c r="K32" s="104"/>
      <c r="L32" s="88" t="s">
        <v>240</v>
      </c>
      <c r="M32" s="88" t="s">
        <v>263</v>
      </c>
      <c r="N32" s="89" t="s">
        <v>241</v>
      </c>
      <c r="O32" s="88"/>
      <c r="P32" s="88"/>
      <c r="Q32" s="88"/>
      <c r="R32" s="88"/>
      <c r="S32" s="88"/>
      <c r="T32" s="88"/>
      <c r="U32" s="67"/>
      <c r="V32" s="67"/>
      <c r="W32" s="67">
        <v>2</v>
      </c>
      <c r="X32" s="67"/>
      <c r="Y32" s="67">
        <v>18</v>
      </c>
      <c r="Z32" s="67"/>
      <c r="AA32" s="67"/>
      <c r="AB32" s="88"/>
      <c r="AC32" s="88"/>
      <c r="AD32" s="88"/>
      <c r="AE32" s="90"/>
      <c r="AF32" s="67">
        <f t="shared" si="1"/>
        <v>20</v>
      </c>
      <c r="AG32" s="69">
        <v>19</v>
      </c>
      <c r="AH32" s="69">
        <f t="shared" si="0"/>
        <v>380</v>
      </c>
      <c r="AI32" s="213"/>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row>
    <row r="33" spans="1:273" s="6" customFormat="1" ht="244.5" customHeight="1" x14ac:dyDescent="0.25">
      <c r="A33" s="219">
        <v>13</v>
      </c>
      <c r="B33" s="35">
        <v>46</v>
      </c>
      <c r="C33" s="226" t="s">
        <v>661</v>
      </c>
      <c r="D33" s="16" t="s">
        <v>637</v>
      </c>
      <c r="E33" s="16" t="s">
        <v>392</v>
      </c>
      <c r="F33" s="56" t="s">
        <v>550</v>
      </c>
      <c r="G33" s="16" t="s">
        <v>77</v>
      </c>
      <c r="H33" s="16"/>
      <c r="I33" s="16" t="s">
        <v>72</v>
      </c>
      <c r="J33" s="16" t="s">
        <v>73</v>
      </c>
      <c r="K33" s="48"/>
      <c r="L33" s="29" t="s">
        <v>259</v>
      </c>
      <c r="M33" s="29" t="s">
        <v>262</v>
      </c>
      <c r="N33" s="82" t="s">
        <v>241</v>
      </c>
      <c r="O33" s="17"/>
      <c r="P33" s="17"/>
      <c r="Q33" s="17"/>
      <c r="R33" s="17"/>
      <c r="S33" s="17"/>
      <c r="T33" s="17"/>
      <c r="U33" s="18">
        <v>25</v>
      </c>
      <c r="V33" s="18">
        <v>6</v>
      </c>
      <c r="W33" s="18">
        <v>5</v>
      </c>
      <c r="X33" s="18"/>
      <c r="Y33" s="18">
        <v>12</v>
      </c>
      <c r="Z33" s="18"/>
      <c r="AA33" s="18">
        <v>34</v>
      </c>
      <c r="AB33" s="17">
        <v>49</v>
      </c>
      <c r="AC33" s="16">
        <v>59</v>
      </c>
      <c r="AD33" s="17"/>
      <c r="AE33" s="38"/>
      <c r="AF33" s="18">
        <f t="shared" si="1"/>
        <v>190</v>
      </c>
      <c r="AG33" s="39">
        <v>15.41</v>
      </c>
      <c r="AH33" s="39">
        <f t="shared" si="0"/>
        <v>2927.9</v>
      </c>
      <c r="AI33" s="214">
        <f>SUM(AH33:AH36)</f>
        <v>10494.91</v>
      </c>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row>
    <row r="34" spans="1:273" s="6" customFormat="1" ht="180" customHeight="1" x14ac:dyDescent="0.25">
      <c r="A34" s="219"/>
      <c r="B34" s="35">
        <v>47</v>
      </c>
      <c r="C34" s="227"/>
      <c r="D34" s="16" t="s">
        <v>638</v>
      </c>
      <c r="E34" s="16" t="s">
        <v>78</v>
      </c>
      <c r="F34" s="56" t="s">
        <v>551</v>
      </c>
      <c r="G34" s="16" t="s">
        <v>79</v>
      </c>
      <c r="H34" s="16" t="s">
        <v>75</v>
      </c>
      <c r="I34" s="16" t="s">
        <v>72</v>
      </c>
      <c r="J34" s="16" t="s">
        <v>73</v>
      </c>
      <c r="K34" s="48"/>
      <c r="L34" s="17" t="s">
        <v>271</v>
      </c>
      <c r="M34" s="16" t="s">
        <v>483</v>
      </c>
      <c r="N34" s="82" t="s">
        <v>241</v>
      </c>
      <c r="O34" s="17"/>
      <c r="P34" s="17"/>
      <c r="Q34" s="17"/>
      <c r="R34" s="17"/>
      <c r="S34" s="17"/>
      <c r="T34" s="17"/>
      <c r="U34" s="18">
        <v>30</v>
      </c>
      <c r="V34" s="18">
        <v>6</v>
      </c>
      <c r="W34" s="18"/>
      <c r="X34" s="18"/>
      <c r="Y34" s="18">
        <v>38</v>
      </c>
      <c r="Z34" s="18">
        <v>10</v>
      </c>
      <c r="AA34" s="18">
        <v>98</v>
      </c>
      <c r="AB34" s="17">
        <v>66</v>
      </c>
      <c r="AC34" s="17"/>
      <c r="AD34" s="17"/>
      <c r="AE34" s="38">
        <v>5</v>
      </c>
      <c r="AF34" s="18">
        <f t="shared" si="1"/>
        <v>253</v>
      </c>
      <c r="AG34" s="39">
        <v>15.41</v>
      </c>
      <c r="AH34" s="39">
        <f t="shared" si="0"/>
        <v>3898.73</v>
      </c>
      <c r="AI34" s="216"/>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row>
    <row r="35" spans="1:273" s="6" customFormat="1" ht="259.5" customHeight="1" x14ac:dyDescent="0.25">
      <c r="A35" s="219"/>
      <c r="B35" s="35">
        <v>48</v>
      </c>
      <c r="C35" s="227"/>
      <c r="D35" s="16" t="s">
        <v>638</v>
      </c>
      <c r="E35" s="16" t="s">
        <v>393</v>
      </c>
      <c r="F35" s="56" t="s">
        <v>551</v>
      </c>
      <c r="G35" s="16" t="s">
        <v>79</v>
      </c>
      <c r="H35" s="16" t="s">
        <v>76</v>
      </c>
      <c r="I35" s="16" t="s">
        <v>72</v>
      </c>
      <c r="J35" s="16" t="s">
        <v>73</v>
      </c>
      <c r="K35" s="48"/>
      <c r="L35" s="17" t="s">
        <v>271</v>
      </c>
      <c r="M35" s="16" t="s">
        <v>483</v>
      </c>
      <c r="N35" s="82" t="s">
        <v>241</v>
      </c>
      <c r="O35" s="17"/>
      <c r="P35" s="17">
        <v>1</v>
      </c>
      <c r="Q35" s="17"/>
      <c r="R35" s="17">
        <v>30</v>
      </c>
      <c r="S35" s="17"/>
      <c r="T35" s="17">
        <v>2</v>
      </c>
      <c r="U35" s="18"/>
      <c r="V35" s="18"/>
      <c r="W35" s="18"/>
      <c r="X35" s="18"/>
      <c r="Y35" s="18">
        <v>40</v>
      </c>
      <c r="Z35" s="18"/>
      <c r="AA35" s="18">
        <v>65</v>
      </c>
      <c r="AB35" s="17">
        <v>40</v>
      </c>
      <c r="AC35" s="16">
        <v>20</v>
      </c>
      <c r="AD35" s="17">
        <v>30</v>
      </c>
      <c r="AE35" s="38"/>
      <c r="AF35" s="18">
        <f t="shared" si="1"/>
        <v>228</v>
      </c>
      <c r="AG35" s="39">
        <v>15.41</v>
      </c>
      <c r="AH35" s="39">
        <f t="shared" si="0"/>
        <v>3513.48</v>
      </c>
      <c r="AI35" s="216"/>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row>
    <row r="36" spans="1:273" s="6" customFormat="1" ht="234.75" customHeight="1" x14ac:dyDescent="0.25">
      <c r="A36" s="219"/>
      <c r="B36" s="35">
        <v>49</v>
      </c>
      <c r="C36" s="228"/>
      <c r="D36" s="16" t="s">
        <v>639</v>
      </c>
      <c r="E36" s="16" t="s">
        <v>395</v>
      </c>
      <c r="F36" s="56" t="s">
        <v>552</v>
      </c>
      <c r="G36" s="16" t="s">
        <v>80</v>
      </c>
      <c r="H36" s="16" t="s">
        <v>75</v>
      </c>
      <c r="I36" s="16" t="s">
        <v>72</v>
      </c>
      <c r="J36" s="16" t="s">
        <v>81</v>
      </c>
      <c r="K36" s="48"/>
      <c r="L36" s="17" t="s">
        <v>271</v>
      </c>
      <c r="M36" s="17" t="s">
        <v>474</v>
      </c>
      <c r="N36" s="82" t="s">
        <v>241</v>
      </c>
      <c r="O36" s="17"/>
      <c r="P36" s="17"/>
      <c r="Q36" s="17"/>
      <c r="R36" s="17"/>
      <c r="S36" s="17"/>
      <c r="T36" s="17"/>
      <c r="U36" s="18">
        <v>20</v>
      </c>
      <c r="V36" s="18"/>
      <c r="W36" s="29">
        <v>100</v>
      </c>
      <c r="X36" s="18"/>
      <c r="Y36" s="18"/>
      <c r="Z36" s="18"/>
      <c r="AA36" s="18"/>
      <c r="AB36" s="17"/>
      <c r="AC36" s="17"/>
      <c r="AD36" s="17"/>
      <c r="AE36" s="38"/>
      <c r="AF36" s="18">
        <f t="shared" si="1"/>
        <v>120</v>
      </c>
      <c r="AG36" s="39">
        <v>1.29</v>
      </c>
      <c r="AH36" s="39">
        <f t="shared" si="0"/>
        <v>154.80000000000001</v>
      </c>
      <c r="AI36" s="215"/>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row>
    <row r="37" spans="1:273" s="6" customFormat="1" ht="180" customHeight="1" x14ac:dyDescent="0.25">
      <c r="A37" s="220">
        <v>14</v>
      </c>
      <c r="B37" s="172">
        <v>50</v>
      </c>
      <c r="C37" s="234" t="s">
        <v>665</v>
      </c>
      <c r="D37" s="64" t="s">
        <v>636</v>
      </c>
      <c r="E37" s="64" t="s">
        <v>394</v>
      </c>
      <c r="F37" s="92" t="s">
        <v>553</v>
      </c>
      <c r="G37" s="65" t="s">
        <v>82</v>
      </c>
      <c r="H37" s="64"/>
      <c r="I37" s="64" t="s">
        <v>72</v>
      </c>
      <c r="J37" s="64" t="s">
        <v>81</v>
      </c>
      <c r="K37" s="106"/>
      <c r="L37" s="64" t="s">
        <v>264</v>
      </c>
      <c r="M37" s="64" t="s">
        <v>484</v>
      </c>
      <c r="N37" s="89" t="s">
        <v>241</v>
      </c>
      <c r="O37" s="64"/>
      <c r="P37" s="64"/>
      <c r="Q37" s="64"/>
      <c r="R37" s="64"/>
      <c r="S37" s="64"/>
      <c r="T37" s="64"/>
      <c r="U37" s="67">
        <v>10</v>
      </c>
      <c r="V37" s="67"/>
      <c r="W37" s="67">
        <v>154</v>
      </c>
      <c r="X37" s="67"/>
      <c r="Y37" s="67">
        <v>100</v>
      </c>
      <c r="Z37" s="67"/>
      <c r="AA37" s="67">
        <v>262</v>
      </c>
      <c r="AB37" s="64">
        <v>23</v>
      </c>
      <c r="AC37" s="64">
        <v>15</v>
      </c>
      <c r="AD37" s="64">
        <v>30</v>
      </c>
      <c r="AE37" s="97"/>
      <c r="AF37" s="67">
        <f t="shared" si="1"/>
        <v>594</v>
      </c>
      <c r="AG37" s="69">
        <v>2.91</v>
      </c>
      <c r="AH37" s="69">
        <f t="shared" si="0"/>
        <v>1728.5400000000002</v>
      </c>
      <c r="AI37" s="211">
        <f>SUM(AH37:AH38)</f>
        <v>2912.03</v>
      </c>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row>
    <row r="38" spans="1:273" s="6" customFormat="1" ht="180" customHeight="1" x14ac:dyDescent="0.25">
      <c r="A38" s="220"/>
      <c r="B38" s="172">
        <v>51</v>
      </c>
      <c r="C38" s="236"/>
      <c r="D38" s="64" t="s">
        <v>636</v>
      </c>
      <c r="E38" s="64" t="s">
        <v>396</v>
      </c>
      <c r="F38" s="92" t="s">
        <v>554</v>
      </c>
      <c r="G38" s="65" t="s">
        <v>83</v>
      </c>
      <c r="H38" s="64"/>
      <c r="I38" s="64" t="s">
        <v>72</v>
      </c>
      <c r="J38" s="64" t="s">
        <v>81</v>
      </c>
      <c r="K38" s="106"/>
      <c r="L38" s="64" t="s">
        <v>240</v>
      </c>
      <c r="M38" s="107" t="s">
        <v>460</v>
      </c>
      <c r="N38" s="89" t="s">
        <v>241</v>
      </c>
      <c r="O38" s="64"/>
      <c r="P38" s="64"/>
      <c r="Q38" s="64"/>
      <c r="R38" s="64"/>
      <c r="S38" s="64"/>
      <c r="T38" s="64"/>
      <c r="U38" s="67">
        <v>30</v>
      </c>
      <c r="V38" s="67"/>
      <c r="W38" s="67">
        <v>10</v>
      </c>
      <c r="X38" s="67"/>
      <c r="Y38" s="67">
        <v>79</v>
      </c>
      <c r="Z38" s="67"/>
      <c r="AA38" s="67">
        <v>65</v>
      </c>
      <c r="AB38" s="64">
        <v>17</v>
      </c>
      <c r="AC38" s="64">
        <v>2</v>
      </c>
      <c r="AD38" s="64"/>
      <c r="AE38" s="97"/>
      <c r="AF38" s="67">
        <f t="shared" si="1"/>
        <v>203</v>
      </c>
      <c r="AG38" s="69">
        <v>5.83</v>
      </c>
      <c r="AH38" s="69">
        <f t="shared" si="0"/>
        <v>1183.49</v>
      </c>
      <c r="AI38" s="213"/>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row>
    <row r="39" spans="1:273" s="6" customFormat="1" ht="180" customHeight="1" x14ac:dyDescent="0.25">
      <c r="A39" s="219">
        <v>15</v>
      </c>
      <c r="B39" s="35">
        <v>52</v>
      </c>
      <c r="C39" s="226" t="s">
        <v>671</v>
      </c>
      <c r="D39" s="16" t="s">
        <v>688</v>
      </c>
      <c r="E39" s="16" t="s">
        <v>397</v>
      </c>
      <c r="F39" s="56" t="s">
        <v>555</v>
      </c>
      <c r="G39" s="36" t="s">
        <v>84</v>
      </c>
      <c r="H39" s="36"/>
      <c r="I39" s="16" t="s">
        <v>72</v>
      </c>
      <c r="J39" s="16" t="s">
        <v>81</v>
      </c>
      <c r="K39" s="48"/>
      <c r="L39" s="17" t="s">
        <v>240</v>
      </c>
      <c r="M39" s="17" t="s">
        <v>266</v>
      </c>
      <c r="N39" s="82" t="s">
        <v>241</v>
      </c>
      <c r="O39" s="17"/>
      <c r="P39" s="17"/>
      <c r="Q39" s="17"/>
      <c r="R39" s="17"/>
      <c r="S39" s="17"/>
      <c r="T39" s="17"/>
      <c r="U39" s="18">
        <v>9</v>
      </c>
      <c r="V39" s="18"/>
      <c r="W39" s="18"/>
      <c r="X39" s="18"/>
      <c r="Y39" s="18">
        <v>34</v>
      </c>
      <c r="Z39" s="18"/>
      <c r="AA39" s="18">
        <v>6</v>
      </c>
      <c r="AB39" s="17">
        <v>11</v>
      </c>
      <c r="AC39" s="17">
        <v>9</v>
      </c>
      <c r="AD39" s="17">
        <v>1</v>
      </c>
      <c r="AE39" s="38"/>
      <c r="AF39" s="18">
        <f t="shared" si="1"/>
        <v>70</v>
      </c>
      <c r="AG39" s="39">
        <v>47.83</v>
      </c>
      <c r="AH39" s="39">
        <f t="shared" si="0"/>
        <v>3348.1</v>
      </c>
      <c r="AI39" s="214">
        <f>SUM(AH39:AH42)</f>
        <v>9498.75</v>
      </c>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row>
    <row r="40" spans="1:273" s="6" customFormat="1" ht="180" customHeight="1" x14ac:dyDescent="0.25">
      <c r="A40" s="219"/>
      <c r="B40" s="35">
        <v>53</v>
      </c>
      <c r="C40" s="227"/>
      <c r="D40" s="16" t="s">
        <v>689</v>
      </c>
      <c r="E40" s="16" t="s">
        <v>398</v>
      </c>
      <c r="F40" s="56" t="s">
        <v>556</v>
      </c>
      <c r="G40" s="36" t="s">
        <v>85</v>
      </c>
      <c r="H40" s="16"/>
      <c r="I40" s="16" t="s">
        <v>72</v>
      </c>
      <c r="J40" s="16" t="s">
        <v>81</v>
      </c>
      <c r="K40" s="48"/>
      <c r="L40" s="17" t="s">
        <v>240</v>
      </c>
      <c r="M40" s="17" t="s">
        <v>267</v>
      </c>
      <c r="N40" s="82" t="s">
        <v>241</v>
      </c>
      <c r="O40" s="17"/>
      <c r="P40" s="17"/>
      <c r="Q40" s="17">
        <v>10</v>
      </c>
      <c r="R40" s="17"/>
      <c r="S40" s="17"/>
      <c r="T40" s="17"/>
      <c r="U40" s="18"/>
      <c r="V40" s="18"/>
      <c r="W40" s="18"/>
      <c r="X40" s="18"/>
      <c r="Y40" s="18">
        <v>22</v>
      </c>
      <c r="Z40" s="18"/>
      <c r="AA40" s="18">
        <v>28</v>
      </c>
      <c r="AB40" s="17">
        <v>13</v>
      </c>
      <c r="AC40" s="17">
        <v>4</v>
      </c>
      <c r="AD40" s="17">
        <v>1</v>
      </c>
      <c r="AE40" s="38">
        <v>15</v>
      </c>
      <c r="AF40" s="18">
        <f t="shared" si="1"/>
        <v>93</v>
      </c>
      <c r="AG40" s="39">
        <v>15.94</v>
      </c>
      <c r="AH40" s="39">
        <f t="shared" si="0"/>
        <v>1482.4199999999998</v>
      </c>
      <c r="AI40" s="216"/>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row>
    <row r="41" spans="1:273" s="6" customFormat="1" ht="180" customHeight="1" x14ac:dyDescent="0.25">
      <c r="A41" s="219"/>
      <c r="B41" s="35">
        <v>54</v>
      </c>
      <c r="C41" s="227"/>
      <c r="D41" s="16" t="s">
        <v>690</v>
      </c>
      <c r="E41" s="16" t="s">
        <v>399</v>
      </c>
      <c r="F41" s="56" t="s">
        <v>557</v>
      </c>
      <c r="G41" s="36" t="s">
        <v>86</v>
      </c>
      <c r="H41" s="16"/>
      <c r="I41" s="16" t="s">
        <v>72</v>
      </c>
      <c r="J41" s="16" t="s">
        <v>81</v>
      </c>
      <c r="K41" s="48"/>
      <c r="L41" s="17" t="s">
        <v>240</v>
      </c>
      <c r="M41" s="17" t="s">
        <v>268</v>
      </c>
      <c r="N41" s="82" t="s">
        <v>241</v>
      </c>
      <c r="O41" s="17"/>
      <c r="P41" s="17"/>
      <c r="Q41" s="17"/>
      <c r="R41" s="17"/>
      <c r="S41" s="17"/>
      <c r="T41" s="17"/>
      <c r="U41" s="18">
        <v>20</v>
      </c>
      <c r="V41" s="18"/>
      <c r="W41" s="18">
        <v>10</v>
      </c>
      <c r="X41" s="18"/>
      <c r="Y41" s="18">
        <v>21</v>
      </c>
      <c r="Z41" s="18"/>
      <c r="AA41" s="18">
        <v>6</v>
      </c>
      <c r="AB41" s="17">
        <v>25</v>
      </c>
      <c r="AC41" s="17">
        <v>6</v>
      </c>
      <c r="AD41" s="17"/>
      <c r="AE41" s="38">
        <v>25</v>
      </c>
      <c r="AF41" s="18">
        <f t="shared" si="1"/>
        <v>113</v>
      </c>
      <c r="AG41" s="39">
        <v>25.51</v>
      </c>
      <c r="AH41" s="39">
        <f t="shared" si="0"/>
        <v>2882.63</v>
      </c>
      <c r="AI41" s="216"/>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row>
    <row r="42" spans="1:273" s="6" customFormat="1" ht="180" customHeight="1" x14ac:dyDescent="0.25">
      <c r="A42" s="219"/>
      <c r="B42" s="35">
        <v>55</v>
      </c>
      <c r="C42" s="228"/>
      <c r="D42" s="16" t="s">
        <v>691</v>
      </c>
      <c r="E42" s="36" t="s">
        <v>405</v>
      </c>
      <c r="F42" s="57" t="s">
        <v>508</v>
      </c>
      <c r="G42" s="36" t="s">
        <v>94</v>
      </c>
      <c r="H42" s="16"/>
      <c r="I42" s="16"/>
      <c r="J42" s="16"/>
      <c r="K42" s="50"/>
      <c r="L42" s="17" t="s">
        <v>240</v>
      </c>
      <c r="M42" s="17" t="s">
        <v>268</v>
      </c>
      <c r="N42" s="82" t="s">
        <v>241</v>
      </c>
      <c r="O42" s="17"/>
      <c r="P42" s="17"/>
      <c r="Q42" s="17"/>
      <c r="R42" s="17"/>
      <c r="S42" s="17"/>
      <c r="T42" s="17"/>
      <c r="U42" s="18">
        <v>13</v>
      </c>
      <c r="V42" s="18"/>
      <c r="W42" s="18"/>
      <c r="X42" s="18"/>
      <c r="Y42" s="18"/>
      <c r="Z42" s="18"/>
      <c r="AA42" s="18">
        <v>25</v>
      </c>
      <c r="AB42" s="17"/>
      <c r="AC42" s="17">
        <v>2</v>
      </c>
      <c r="AD42" s="17"/>
      <c r="AE42" s="38"/>
      <c r="AF42" s="18">
        <f>SUM(O42:AE42)</f>
        <v>40</v>
      </c>
      <c r="AG42" s="39">
        <v>44.64</v>
      </c>
      <c r="AH42" s="39">
        <f t="shared" si="0"/>
        <v>1785.6</v>
      </c>
      <c r="AI42" s="215"/>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row>
    <row r="43" spans="1:273" s="6" customFormat="1" ht="180" customHeight="1" x14ac:dyDescent="0.25">
      <c r="A43" s="221">
        <v>16</v>
      </c>
      <c r="B43" s="172">
        <v>56</v>
      </c>
      <c r="C43" s="234" t="s">
        <v>665</v>
      </c>
      <c r="D43" s="64" t="s">
        <v>636</v>
      </c>
      <c r="E43" s="64" t="s">
        <v>400</v>
      </c>
      <c r="F43" s="92" t="s">
        <v>558</v>
      </c>
      <c r="G43" s="65" t="s">
        <v>87</v>
      </c>
      <c r="H43" s="64"/>
      <c r="I43" s="64" t="s">
        <v>88</v>
      </c>
      <c r="J43" s="64" t="s">
        <v>81</v>
      </c>
      <c r="K43" s="104"/>
      <c r="L43" s="88" t="s">
        <v>240</v>
      </c>
      <c r="M43" s="88" t="s">
        <v>269</v>
      </c>
      <c r="N43" s="89" t="s">
        <v>241</v>
      </c>
      <c r="O43" s="88">
        <v>1</v>
      </c>
      <c r="P43" s="88"/>
      <c r="Q43" s="88">
        <v>50</v>
      </c>
      <c r="R43" s="88"/>
      <c r="S43" s="88"/>
      <c r="T43" s="88"/>
      <c r="U43" s="67">
        <v>30</v>
      </c>
      <c r="V43" s="67">
        <v>10</v>
      </c>
      <c r="W43" s="67">
        <v>10</v>
      </c>
      <c r="X43" s="67"/>
      <c r="Y43" s="67">
        <v>125</v>
      </c>
      <c r="Z43" s="67"/>
      <c r="AA43" s="67">
        <v>33</v>
      </c>
      <c r="AB43" s="88">
        <v>10</v>
      </c>
      <c r="AC43" s="88"/>
      <c r="AD43" s="88">
        <v>20</v>
      </c>
      <c r="AE43" s="90">
        <v>40</v>
      </c>
      <c r="AF43" s="67">
        <f t="shared" si="1"/>
        <v>329</v>
      </c>
      <c r="AG43" s="69">
        <v>3.4</v>
      </c>
      <c r="AH43" s="69">
        <f t="shared" si="0"/>
        <v>1118.5999999999999</v>
      </c>
      <c r="AI43" s="211">
        <f>SUM(AH43:AH45)</f>
        <v>4897.8499999999995</v>
      </c>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row>
    <row r="44" spans="1:273" s="6" customFormat="1" ht="180" customHeight="1" x14ac:dyDescent="0.25">
      <c r="A44" s="222"/>
      <c r="B44" s="172">
        <v>57</v>
      </c>
      <c r="C44" s="235"/>
      <c r="D44" s="64" t="s">
        <v>636</v>
      </c>
      <c r="E44" s="64" t="s">
        <v>401</v>
      </c>
      <c r="F44" s="86" t="s">
        <v>510</v>
      </c>
      <c r="G44" s="65" t="s">
        <v>89</v>
      </c>
      <c r="H44" s="65"/>
      <c r="I44" s="64" t="s">
        <v>88</v>
      </c>
      <c r="J44" s="64" t="s">
        <v>81</v>
      </c>
      <c r="K44" s="104"/>
      <c r="L44" s="88" t="s">
        <v>240</v>
      </c>
      <c r="M44" s="88" t="s">
        <v>331</v>
      </c>
      <c r="N44" s="89" t="s">
        <v>241</v>
      </c>
      <c r="O44" s="88"/>
      <c r="P44" s="88"/>
      <c r="Q44" s="88"/>
      <c r="R44" s="88"/>
      <c r="S44" s="88"/>
      <c r="T44" s="88"/>
      <c r="U44" s="67">
        <v>2</v>
      </c>
      <c r="V44" s="67"/>
      <c r="W44" s="67">
        <v>10</v>
      </c>
      <c r="X44" s="67"/>
      <c r="Y44" s="67"/>
      <c r="Z44" s="67"/>
      <c r="AA44" s="67">
        <v>7</v>
      </c>
      <c r="AB44" s="88"/>
      <c r="AC44" s="88">
        <v>2</v>
      </c>
      <c r="AD44" s="88"/>
      <c r="AE44" s="90"/>
      <c r="AF44" s="67">
        <f t="shared" si="1"/>
        <v>21</v>
      </c>
      <c r="AG44" s="69">
        <v>34.049999999999997</v>
      </c>
      <c r="AH44" s="69">
        <f t="shared" si="0"/>
        <v>715.05</v>
      </c>
      <c r="AI44" s="212"/>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row>
    <row r="45" spans="1:273" s="11" customFormat="1" ht="130.5" customHeight="1" x14ac:dyDescent="0.25">
      <c r="A45" s="223"/>
      <c r="B45" s="172">
        <v>58</v>
      </c>
      <c r="C45" s="236"/>
      <c r="D45" s="65" t="s">
        <v>636</v>
      </c>
      <c r="E45" s="65" t="s">
        <v>328</v>
      </c>
      <c r="F45" s="92" t="s">
        <v>329</v>
      </c>
      <c r="G45" s="65" t="s">
        <v>330</v>
      </c>
      <c r="H45" s="65"/>
      <c r="I45" s="64" t="s">
        <v>88</v>
      </c>
      <c r="J45" s="64" t="s">
        <v>592</v>
      </c>
      <c r="K45" s="108"/>
      <c r="L45" s="88" t="s">
        <v>240</v>
      </c>
      <c r="M45" s="88" t="s">
        <v>331</v>
      </c>
      <c r="N45" s="89" t="s">
        <v>241</v>
      </c>
      <c r="O45" s="108"/>
      <c r="P45" s="108"/>
      <c r="Q45" s="108"/>
      <c r="R45" s="108"/>
      <c r="S45" s="108"/>
      <c r="T45" s="108"/>
      <c r="U45" s="108"/>
      <c r="V45" s="108"/>
      <c r="W45" s="108"/>
      <c r="X45" s="108"/>
      <c r="Y45" s="88">
        <v>60</v>
      </c>
      <c r="Z45" s="108"/>
      <c r="AA45" s="108"/>
      <c r="AB45" s="108"/>
      <c r="AC45" s="108"/>
      <c r="AD45" s="108"/>
      <c r="AE45" s="109"/>
      <c r="AF45" s="67">
        <f>SUM(O45:AE45)</f>
        <v>60</v>
      </c>
      <c r="AG45" s="69">
        <v>51.07</v>
      </c>
      <c r="AH45" s="69">
        <f t="shared" si="0"/>
        <v>3064.2</v>
      </c>
      <c r="AI45" s="213"/>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row>
    <row r="46" spans="1:273" s="6" customFormat="1" ht="180" customHeight="1" x14ac:dyDescent="0.25">
      <c r="A46" s="169">
        <v>18</v>
      </c>
      <c r="B46" s="171">
        <v>62</v>
      </c>
      <c r="C46" s="154" t="s">
        <v>656</v>
      </c>
      <c r="D46" s="15" t="s">
        <v>641</v>
      </c>
      <c r="E46" s="15" t="s">
        <v>406</v>
      </c>
      <c r="F46" s="187" t="s">
        <v>559</v>
      </c>
      <c r="G46" s="2" t="s">
        <v>95</v>
      </c>
      <c r="H46" s="15"/>
      <c r="I46" s="15" t="s">
        <v>96</v>
      </c>
      <c r="J46" s="15" t="s">
        <v>97</v>
      </c>
      <c r="K46" s="4"/>
      <c r="L46" s="7" t="s">
        <v>271</v>
      </c>
      <c r="M46" s="7" t="s">
        <v>272</v>
      </c>
      <c r="N46" s="82" t="s">
        <v>241</v>
      </c>
      <c r="O46" s="7"/>
      <c r="P46" s="7"/>
      <c r="Q46" s="7">
        <v>1</v>
      </c>
      <c r="R46" s="7"/>
      <c r="S46" s="7"/>
      <c r="T46" s="7"/>
      <c r="U46" s="14"/>
      <c r="V46" s="14"/>
      <c r="W46" s="14"/>
      <c r="X46" s="14"/>
      <c r="Y46" s="14"/>
      <c r="Z46" s="14"/>
      <c r="AA46" s="14">
        <v>10</v>
      </c>
      <c r="AB46" s="7">
        <v>5</v>
      </c>
      <c r="AC46" s="7"/>
      <c r="AD46" s="7"/>
      <c r="AE46" s="26"/>
      <c r="AF46" s="14">
        <f t="shared" si="1"/>
        <v>16</v>
      </c>
      <c r="AG46" s="181">
        <v>35.130000000000003</v>
      </c>
      <c r="AH46" s="181">
        <f t="shared" si="0"/>
        <v>562.08000000000004</v>
      </c>
      <c r="AI46" s="61">
        <f>AH46</f>
        <v>562.08000000000004</v>
      </c>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row>
    <row r="47" spans="1:273" s="1" customFormat="1" ht="236.25" customHeight="1" x14ac:dyDescent="0.25">
      <c r="A47" s="220">
        <v>19</v>
      </c>
      <c r="B47" s="172">
        <v>63</v>
      </c>
      <c r="C47" s="234" t="s">
        <v>665</v>
      </c>
      <c r="D47" s="64" t="s">
        <v>640</v>
      </c>
      <c r="E47" s="64" t="s">
        <v>407</v>
      </c>
      <c r="F47" s="188" t="s">
        <v>560</v>
      </c>
      <c r="G47" s="65" t="s">
        <v>98</v>
      </c>
      <c r="H47" s="65"/>
      <c r="I47" s="64" t="s">
        <v>99</v>
      </c>
      <c r="J47" s="64" t="s">
        <v>39</v>
      </c>
      <c r="K47" s="66"/>
      <c r="L47" s="99" t="s">
        <v>275</v>
      </c>
      <c r="M47" s="99" t="s">
        <v>276</v>
      </c>
      <c r="N47" s="89" t="s">
        <v>241</v>
      </c>
      <c r="O47" s="67"/>
      <c r="P47" s="67"/>
      <c r="Q47" s="67"/>
      <c r="R47" s="67"/>
      <c r="S47" s="67"/>
      <c r="T47" s="67"/>
      <c r="U47" s="67">
        <v>10</v>
      </c>
      <c r="V47" s="67"/>
      <c r="W47" s="67"/>
      <c r="X47" s="67"/>
      <c r="Y47" s="67">
        <v>2</v>
      </c>
      <c r="Z47" s="67"/>
      <c r="AA47" s="67">
        <v>5</v>
      </c>
      <c r="AB47" s="67">
        <v>7</v>
      </c>
      <c r="AC47" s="67">
        <v>3</v>
      </c>
      <c r="AD47" s="67">
        <v>4</v>
      </c>
      <c r="AE47" s="68"/>
      <c r="AF47" s="67">
        <f t="shared" si="1"/>
        <v>31</v>
      </c>
      <c r="AG47" s="69">
        <v>11.28</v>
      </c>
      <c r="AH47" s="69">
        <f t="shared" si="0"/>
        <v>349.68</v>
      </c>
      <c r="AI47" s="211">
        <f>SUM(AH47:AH51)</f>
        <v>13748.279999999999</v>
      </c>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row>
    <row r="48" spans="1:273" s="1" customFormat="1" ht="180" customHeight="1" x14ac:dyDescent="0.25">
      <c r="A48" s="220"/>
      <c r="B48" s="172">
        <v>64</v>
      </c>
      <c r="C48" s="235"/>
      <c r="D48" s="64" t="s">
        <v>640</v>
      </c>
      <c r="E48" s="64" t="s">
        <v>408</v>
      </c>
      <c r="F48" s="92" t="s">
        <v>561</v>
      </c>
      <c r="G48" s="65" t="s">
        <v>100</v>
      </c>
      <c r="H48" s="65"/>
      <c r="I48" s="64" t="s">
        <v>99</v>
      </c>
      <c r="J48" s="64" t="s">
        <v>39</v>
      </c>
      <c r="K48" s="66"/>
      <c r="L48" s="99" t="s">
        <v>275</v>
      </c>
      <c r="M48" s="99" t="s">
        <v>276</v>
      </c>
      <c r="N48" s="89" t="s">
        <v>241</v>
      </c>
      <c r="O48" s="67"/>
      <c r="P48" s="67"/>
      <c r="Q48" s="67"/>
      <c r="R48" s="67"/>
      <c r="S48" s="67"/>
      <c r="T48" s="67"/>
      <c r="U48" s="67">
        <v>10</v>
      </c>
      <c r="V48" s="67"/>
      <c r="W48" s="67"/>
      <c r="X48" s="67"/>
      <c r="Y48" s="67">
        <v>14</v>
      </c>
      <c r="Z48" s="67"/>
      <c r="AA48" s="67"/>
      <c r="AB48" s="67">
        <v>5</v>
      </c>
      <c r="AC48" s="67">
        <v>3</v>
      </c>
      <c r="AD48" s="67"/>
      <c r="AE48" s="68"/>
      <c r="AF48" s="67">
        <f t="shared" si="1"/>
        <v>32</v>
      </c>
      <c r="AG48" s="69">
        <v>11.28</v>
      </c>
      <c r="AH48" s="69">
        <f t="shared" si="0"/>
        <v>360.96</v>
      </c>
      <c r="AI48" s="212"/>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row>
    <row r="49" spans="1:273" s="1" customFormat="1" ht="180" customHeight="1" x14ac:dyDescent="0.25">
      <c r="A49" s="220"/>
      <c r="B49" s="172">
        <v>65</v>
      </c>
      <c r="C49" s="235"/>
      <c r="D49" s="64" t="s">
        <v>640</v>
      </c>
      <c r="E49" s="64" t="s">
        <v>409</v>
      </c>
      <c r="F49" s="92" t="s">
        <v>507</v>
      </c>
      <c r="G49" s="65" t="s">
        <v>101</v>
      </c>
      <c r="H49" s="65" t="s">
        <v>102</v>
      </c>
      <c r="I49" s="64" t="s">
        <v>103</v>
      </c>
      <c r="J49" s="64" t="s">
        <v>39</v>
      </c>
      <c r="K49" s="110"/>
      <c r="L49" s="99" t="s">
        <v>273</v>
      </c>
      <c r="M49" s="99" t="s">
        <v>274</v>
      </c>
      <c r="N49" s="89" t="s">
        <v>241</v>
      </c>
      <c r="O49" s="67">
        <v>14</v>
      </c>
      <c r="P49" s="67"/>
      <c r="Q49" s="67"/>
      <c r="R49" s="67"/>
      <c r="S49" s="67"/>
      <c r="T49" s="67"/>
      <c r="U49" s="67">
        <v>72</v>
      </c>
      <c r="V49" s="67">
        <v>20</v>
      </c>
      <c r="W49" s="67"/>
      <c r="X49" s="67"/>
      <c r="Y49" s="67">
        <v>1</v>
      </c>
      <c r="Z49" s="67"/>
      <c r="AA49" s="67"/>
      <c r="AB49" s="67">
        <v>32</v>
      </c>
      <c r="AC49" s="67">
        <v>1</v>
      </c>
      <c r="AD49" s="67"/>
      <c r="AE49" s="68"/>
      <c r="AF49" s="67">
        <f t="shared" si="1"/>
        <v>140</v>
      </c>
      <c r="AG49" s="69">
        <v>28.22</v>
      </c>
      <c r="AH49" s="69">
        <f t="shared" ref="AH49:AH98" si="2">AG49*AF49</f>
        <v>3950.7999999999997</v>
      </c>
      <c r="AI49" s="212"/>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row>
    <row r="50" spans="1:273" s="1" customFormat="1" ht="180" customHeight="1" x14ac:dyDescent="0.25">
      <c r="A50" s="220"/>
      <c r="B50" s="172">
        <v>66</v>
      </c>
      <c r="C50" s="235"/>
      <c r="D50" s="64" t="s">
        <v>640</v>
      </c>
      <c r="E50" s="64" t="s">
        <v>410</v>
      </c>
      <c r="F50" s="92" t="s">
        <v>507</v>
      </c>
      <c r="G50" s="65" t="s">
        <v>101</v>
      </c>
      <c r="H50" s="65" t="s">
        <v>104</v>
      </c>
      <c r="I50" s="64" t="s">
        <v>103</v>
      </c>
      <c r="J50" s="64" t="s">
        <v>39</v>
      </c>
      <c r="K50" s="114"/>
      <c r="L50" s="99" t="s">
        <v>273</v>
      </c>
      <c r="M50" s="99" t="s">
        <v>476</v>
      </c>
      <c r="N50" s="89" t="s">
        <v>241</v>
      </c>
      <c r="O50" s="88"/>
      <c r="P50" s="88"/>
      <c r="Q50" s="88"/>
      <c r="R50" s="88"/>
      <c r="S50" s="88"/>
      <c r="T50" s="88"/>
      <c r="U50" s="67">
        <v>60</v>
      </c>
      <c r="V50" s="67">
        <v>10</v>
      </c>
      <c r="W50" s="67"/>
      <c r="X50" s="67"/>
      <c r="Y50" s="67">
        <v>1</v>
      </c>
      <c r="Z50" s="67"/>
      <c r="AA50" s="67">
        <v>11</v>
      </c>
      <c r="AB50" s="88">
        <v>46</v>
      </c>
      <c r="AC50" s="88">
        <v>6</v>
      </c>
      <c r="AD50" s="88"/>
      <c r="AE50" s="90"/>
      <c r="AF50" s="67">
        <f t="shared" ref="AF50:AF98" si="3">SUM(O50:AE50)</f>
        <v>134</v>
      </c>
      <c r="AG50" s="69">
        <v>28.22</v>
      </c>
      <c r="AH50" s="69">
        <f t="shared" si="2"/>
        <v>3781.48</v>
      </c>
      <c r="AI50" s="212"/>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row>
    <row r="51" spans="1:273" s="1" customFormat="1" ht="180" customHeight="1" x14ac:dyDescent="0.25">
      <c r="A51" s="220"/>
      <c r="B51" s="172">
        <v>67</v>
      </c>
      <c r="C51" s="236"/>
      <c r="D51" s="64" t="s">
        <v>640</v>
      </c>
      <c r="E51" s="64" t="s">
        <v>411</v>
      </c>
      <c r="F51" s="92" t="s">
        <v>562</v>
      </c>
      <c r="G51" s="65" t="s">
        <v>105</v>
      </c>
      <c r="H51" s="65"/>
      <c r="I51" s="64" t="s">
        <v>106</v>
      </c>
      <c r="J51" s="64" t="s">
        <v>39</v>
      </c>
      <c r="K51" s="66"/>
      <c r="L51" s="99" t="s">
        <v>273</v>
      </c>
      <c r="M51" s="99" t="s">
        <v>477</v>
      </c>
      <c r="N51" s="89" t="s">
        <v>241</v>
      </c>
      <c r="O51" s="67">
        <v>1</v>
      </c>
      <c r="P51" s="67"/>
      <c r="Q51" s="67"/>
      <c r="R51" s="67"/>
      <c r="S51" s="67"/>
      <c r="T51" s="67"/>
      <c r="U51" s="67">
        <v>83</v>
      </c>
      <c r="V51" s="67">
        <v>100</v>
      </c>
      <c r="W51" s="67">
        <v>4</v>
      </c>
      <c r="X51" s="67"/>
      <c r="Y51" s="67">
        <v>11</v>
      </c>
      <c r="Z51" s="67"/>
      <c r="AA51" s="67">
        <v>10</v>
      </c>
      <c r="AB51" s="67">
        <v>139</v>
      </c>
      <c r="AC51" s="67">
        <v>28</v>
      </c>
      <c r="AD51" s="67"/>
      <c r="AE51" s="68"/>
      <c r="AF51" s="67">
        <f t="shared" si="3"/>
        <v>376</v>
      </c>
      <c r="AG51" s="69">
        <v>14.11</v>
      </c>
      <c r="AH51" s="69">
        <f t="shared" si="2"/>
        <v>5305.36</v>
      </c>
      <c r="AI51" s="213"/>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row>
    <row r="52" spans="1:273" s="1" customFormat="1" ht="180" customHeight="1" x14ac:dyDescent="0.25">
      <c r="A52" s="219">
        <v>20</v>
      </c>
      <c r="B52" s="171">
        <v>68</v>
      </c>
      <c r="C52" s="248" t="s">
        <v>658</v>
      </c>
      <c r="D52" s="15" t="s">
        <v>684</v>
      </c>
      <c r="E52" s="15" t="s">
        <v>412</v>
      </c>
      <c r="F52" s="187" t="s">
        <v>563</v>
      </c>
      <c r="G52" s="2" t="s">
        <v>107</v>
      </c>
      <c r="H52" s="15"/>
      <c r="I52" s="15" t="s">
        <v>367</v>
      </c>
      <c r="J52" s="15" t="s">
        <v>81</v>
      </c>
      <c r="L52" s="179" t="s">
        <v>240</v>
      </c>
      <c r="M52" s="179" t="s">
        <v>277</v>
      </c>
      <c r="N52" s="82" t="s">
        <v>241</v>
      </c>
      <c r="O52" s="14">
        <v>4</v>
      </c>
      <c r="P52" s="14"/>
      <c r="Q52" s="14"/>
      <c r="R52" s="14"/>
      <c r="S52" s="14"/>
      <c r="T52" s="14"/>
      <c r="U52" s="14">
        <v>12</v>
      </c>
      <c r="V52" s="14">
        <v>3</v>
      </c>
      <c r="W52" s="14">
        <v>5</v>
      </c>
      <c r="X52" s="14"/>
      <c r="Y52" s="14">
        <v>23</v>
      </c>
      <c r="Z52" s="14"/>
      <c r="AA52" s="14">
        <v>14</v>
      </c>
      <c r="AB52" s="14"/>
      <c r="AC52" s="189">
        <v>1</v>
      </c>
      <c r="AD52" s="14"/>
      <c r="AE52" s="180"/>
      <c r="AF52" s="14">
        <f t="shared" si="3"/>
        <v>62</v>
      </c>
      <c r="AG52" s="181">
        <v>61.77</v>
      </c>
      <c r="AH52" s="181">
        <f t="shared" si="2"/>
        <v>3829.7400000000002</v>
      </c>
      <c r="AI52" s="214">
        <f>SUM(AH52:AH55)</f>
        <v>13397.259999999998</v>
      </c>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row>
    <row r="53" spans="1:273" s="1" customFormat="1" ht="180" customHeight="1" x14ac:dyDescent="0.25">
      <c r="A53" s="219"/>
      <c r="B53" s="171">
        <v>69</v>
      </c>
      <c r="C53" s="249"/>
      <c r="D53" s="15" t="s">
        <v>685</v>
      </c>
      <c r="E53" s="15" t="s">
        <v>413</v>
      </c>
      <c r="F53" s="177" t="s">
        <v>564</v>
      </c>
      <c r="G53" s="2" t="s">
        <v>108</v>
      </c>
      <c r="H53" s="15"/>
      <c r="I53" s="15" t="s">
        <v>367</v>
      </c>
      <c r="J53" s="15" t="s">
        <v>81</v>
      </c>
      <c r="L53" s="179" t="s">
        <v>240</v>
      </c>
      <c r="M53" s="179" t="s">
        <v>478</v>
      </c>
      <c r="N53" s="82" t="s">
        <v>241</v>
      </c>
      <c r="O53" s="14">
        <v>1</v>
      </c>
      <c r="P53" s="14"/>
      <c r="Q53" s="14"/>
      <c r="R53" s="14"/>
      <c r="S53" s="14"/>
      <c r="T53" s="14"/>
      <c r="U53" s="14">
        <v>20</v>
      </c>
      <c r="V53" s="14">
        <v>4</v>
      </c>
      <c r="W53" s="14">
        <v>5</v>
      </c>
      <c r="X53" s="14"/>
      <c r="Y53" s="14">
        <v>36</v>
      </c>
      <c r="Z53" s="14"/>
      <c r="AA53" s="14">
        <v>9</v>
      </c>
      <c r="AB53" s="14"/>
      <c r="AC53" s="189">
        <v>40</v>
      </c>
      <c r="AD53" s="14"/>
      <c r="AE53" s="180"/>
      <c r="AF53" s="14">
        <f t="shared" si="3"/>
        <v>115</v>
      </c>
      <c r="AG53" s="181">
        <v>42.55</v>
      </c>
      <c r="AH53" s="181">
        <f t="shared" si="2"/>
        <v>4893.25</v>
      </c>
      <c r="AI53" s="216"/>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row>
    <row r="54" spans="1:273" s="1" customFormat="1" ht="180" customHeight="1" x14ac:dyDescent="0.25">
      <c r="A54" s="219"/>
      <c r="B54" s="171">
        <v>70</v>
      </c>
      <c r="C54" s="249"/>
      <c r="D54" s="15" t="s">
        <v>686</v>
      </c>
      <c r="E54" s="15" t="s">
        <v>414</v>
      </c>
      <c r="F54" s="177" t="s">
        <v>565</v>
      </c>
      <c r="G54" s="2" t="s">
        <v>109</v>
      </c>
      <c r="H54" s="15"/>
      <c r="I54" s="15" t="s">
        <v>366</v>
      </c>
      <c r="J54" s="15" t="s">
        <v>81</v>
      </c>
      <c r="K54" s="190"/>
      <c r="L54" s="179" t="s">
        <v>240</v>
      </c>
      <c r="M54" s="179" t="s">
        <v>479</v>
      </c>
      <c r="N54" s="82" t="s">
        <v>241</v>
      </c>
      <c r="O54" s="14">
        <v>7</v>
      </c>
      <c r="P54" s="14">
        <v>1</v>
      </c>
      <c r="Q54" s="14"/>
      <c r="R54" s="14"/>
      <c r="S54" s="14"/>
      <c r="T54" s="14"/>
      <c r="U54" s="14">
        <v>15</v>
      </c>
      <c r="V54" s="14">
        <v>4</v>
      </c>
      <c r="W54" s="14"/>
      <c r="X54" s="14"/>
      <c r="Y54" s="14">
        <v>13</v>
      </c>
      <c r="Z54" s="14"/>
      <c r="AA54" s="14">
        <v>1</v>
      </c>
      <c r="AB54" s="14">
        <v>6</v>
      </c>
      <c r="AC54" s="189">
        <v>7</v>
      </c>
      <c r="AD54" s="14"/>
      <c r="AE54" s="180"/>
      <c r="AF54" s="14">
        <f t="shared" si="3"/>
        <v>54</v>
      </c>
      <c r="AG54" s="181">
        <v>69.38</v>
      </c>
      <c r="AH54" s="181">
        <f t="shared" si="2"/>
        <v>3746.5199999999995</v>
      </c>
      <c r="AI54" s="216"/>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row>
    <row r="55" spans="1:273" s="1" customFormat="1" ht="180" customHeight="1" x14ac:dyDescent="0.25">
      <c r="A55" s="219"/>
      <c r="B55" s="171">
        <v>71</v>
      </c>
      <c r="C55" s="250"/>
      <c r="D55" s="15" t="s">
        <v>687</v>
      </c>
      <c r="E55" s="15" t="s">
        <v>415</v>
      </c>
      <c r="F55" s="177" t="s">
        <v>566</v>
      </c>
      <c r="G55" s="2" t="s">
        <v>110</v>
      </c>
      <c r="H55" s="15"/>
      <c r="I55" s="15" t="s">
        <v>366</v>
      </c>
      <c r="J55" s="15" t="s">
        <v>81</v>
      </c>
      <c r="K55" s="4"/>
      <c r="L55" s="7" t="s">
        <v>278</v>
      </c>
      <c r="M55" s="7" t="s">
        <v>480</v>
      </c>
      <c r="N55" s="82" t="s">
        <v>241</v>
      </c>
      <c r="O55" s="7"/>
      <c r="P55" s="7"/>
      <c r="Q55" s="7"/>
      <c r="R55" s="7"/>
      <c r="S55" s="7"/>
      <c r="T55" s="7"/>
      <c r="U55" s="14"/>
      <c r="V55" s="14"/>
      <c r="W55" s="14"/>
      <c r="X55" s="14"/>
      <c r="Y55" s="14">
        <v>6</v>
      </c>
      <c r="Z55" s="14"/>
      <c r="AA55" s="14">
        <v>8</v>
      </c>
      <c r="AB55" s="7"/>
      <c r="AC55" s="189">
        <v>1</v>
      </c>
      <c r="AD55" s="7"/>
      <c r="AE55" s="26"/>
      <c r="AF55" s="14">
        <f t="shared" si="3"/>
        <v>15</v>
      </c>
      <c r="AG55" s="181">
        <v>61.85</v>
      </c>
      <c r="AH55" s="181">
        <f t="shared" si="2"/>
        <v>927.75</v>
      </c>
      <c r="AI55" s="21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row>
    <row r="56" spans="1:273" s="1" customFormat="1" ht="180" customHeight="1" x14ac:dyDescent="0.25">
      <c r="A56" s="220">
        <v>22</v>
      </c>
      <c r="B56" s="172">
        <v>73</v>
      </c>
      <c r="C56" s="234" t="s">
        <v>658</v>
      </c>
      <c r="D56" s="64" t="s">
        <v>617</v>
      </c>
      <c r="E56" s="64" t="s">
        <v>417</v>
      </c>
      <c r="F56" s="92" t="s">
        <v>567</v>
      </c>
      <c r="G56" s="65" t="s">
        <v>114</v>
      </c>
      <c r="H56" s="65"/>
      <c r="I56" s="64" t="s">
        <v>11</v>
      </c>
      <c r="J56" s="64" t="s">
        <v>81</v>
      </c>
      <c r="K56" s="66"/>
      <c r="L56" s="99" t="s">
        <v>240</v>
      </c>
      <c r="M56" s="99" t="s">
        <v>280</v>
      </c>
      <c r="N56" s="89" t="s">
        <v>241</v>
      </c>
      <c r="O56" s="67">
        <v>3</v>
      </c>
      <c r="P56" s="67"/>
      <c r="Q56" s="67"/>
      <c r="R56" s="67"/>
      <c r="S56" s="67"/>
      <c r="T56" s="67"/>
      <c r="U56" s="67"/>
      <c r="V56" s="67"/>
      <c r="W56" s="67"/>
      <c r="X56" s="67"/>
      <c r="Y56" s="67"/>
      <c r="Z56" s="67"/>
      <c r="AA56" s="67">
        <v>15</v>
      </c>
      <c r="AB56" s="67"/>
      <c r="AC56" s="67">
        <v>4</v>
      </c>
      <c r="AD56" s="67"/>
      <c r="AE56" s="68"/>
      <c r="AF56" s="67">
        <f t="shared" si="3"/>
        <v>22</v>
      </c>
      <c r="AG56" s="69">
        <v>29.45</v>
      </c>
      <c r="AH56" s="69">
        <f t="shared" si="2"/>
        <v>647.9</v>
      </c>
      <c r="AI56" s="211">
        <f>SUM(AH56:AH59)</f>
        <v>4180</v>
      </c>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row>
    <row r="57" spans="1:273" s="1" customFormat="1" ht="180" customHeight="1" x14ac:dyDescent="0.25">
      <c r="A57" s="220"/>
      <c r="B57" s="172">
        <v>74</v>
      </c>
      <c r="C57" s="235"/>
      <c r="D57" s="64" t="s">
        <v>618</v>
      </c>
      <c r="E57" s="64" t="s">
        <v>418</v>
      </c>
      <c r="F57" s="92" t="s">
        <v>568</v>
      </c>
      <c r="G57" s="65" t="s">
        <v>115</v>
      </c>
      <c r="H57" s="65"/>
      <c r="I57" s="64" t="s">
        <v>11</v>
      </c>
      <c r="J57" s="64" t="s">
        <v>81</v>
      </c>
      <c r="K57" s="66"/>
      <c r="L57" s="99" t="s">
        <v>316</v>
      </c>
      <c r="M57" s="99" t="s">
        <v>317</v>
      </c>
      <c r="N57" s="89" t="s">
        <v>241</v>
      </c>
      <c r="O57" s="67"/>
      <c r="P57" s="67"/>
      <c r="Q57" s="67"/>
      <c r="R57" s="67"/>
      <c r="S57" s="67"/>
      <c r="T57" s="67"/>
      <c r="U57" s="67"/>
      <c r="V57" s="67"/>
      <c r="W57" s="67"/>
      <c r="X57" s="67"/>
      <c r="Y57" s="67"/>
      <c r="Z57" s="67"/>
      <c r="AA57" s="67"/>
      <c r="AB57" s="67"/>
      <c r="AC57" s="67">
        <v>2</v>
      </c>
      <c r="AD57" s="67"/>
      <c r="AE57" s="68"/>
      <c r="AF57" s="67">
        <f t="shared" si="3"/>
        <v>2</v>
      </c>
      <c r="AG57" s="69">
        <v>27.95</v>
      </c>
      <c r="AH57" s="69">
        <f t="shared" si="2"/>
        <v>55.9</v>
      </c>
      <c r="AI57" s="212"/>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row>
    <row r="58" spans="1:273" s="1" customFormat="1" ht="180" customHeight="1" x14ac:dyDescent="0.25">
      <c r="A58" s="220"/>
      <c r="B58" s="172">
        <v>75</v>
      </c>
      <c r="C58" s="235"/>
      <c r="D58" s="64" t="s">
        <v>619</v>
      </c>
      <c r="E58" s="64" t="s">
        <v>419</v>
      </c>
      <c r="F58" s="92" t="s">
        <v>569</v>
      </c>
      <c r="G58" s="65" t="s">
        <v>116</v>
      </c>
      <c r="H58" s="64"/>
      <c r="I58" s="64" t="s">
        <v>11</v>
      </c>
      <c r="J58" s="64" t="s">
        <v>6</v>
      </c>
      <c r="K58" s="66"/>
      <c r="L58" s="99" t="s">
        <v>283</v>
      </c>
      <c r="M58" s="99" t="s">
        <v>282</v>
      </c>
      <c r="N58" s="89" t="s">
        <v>241</v>
      </c>
      <c r="O58" s="67"/>
      <c r="P58" s="67"/>
      <c r="Q58" s="67">
        <v>2</v>
      </c>
      <c r="R58" s="67"/>
      <c r="S58" s="67"/>
      <c r="T58" s="67"/>
      <c r="U58" s="67">
        <v>7</v>
      </c>
      <c r="V58" s="67"/>
      <c r="W58" s="67">
        <v>3</v>
      </c>
      <c r="X58" s="67"/>
      <c r="Y58" s="67">
        <v>12</v>
      </c>
      <c r="Z58" s="67"/>
      <c r="AA58" s="67"/>
      <c r="AB58" s="67"/>
      <c r="AC58" s="67">
        <v>10</v>
      </c>
      <c r="AD58" s="67"/>
      <c r="AE58" s="68"/>
      <c r="AF58" s="67">
        <f t="shared" si="3"/>
        <v>34</v>
      </c>
      <c r="AG58" s="69">
        <v>41.45</v>
      </c>
      <c r="AH58" s="69">
        <f t="shared" si="2"/>
        <v>1409.3000000000002</v>
      </c>
      <c r="AI58" s="212"/>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row>
    <row r="59" spans="1:273" s="1" customFormat="1" ht="180" customHeight="1" x14ac:dyDescent="0.25">
      <c r="A59" s="220"/>
      <c r="B59" s="172">
        <v>76</v>
      </c>
      <c r="C59" s="236"/>
      <c r="D59" s="64" t="s">
        <v>620</v>
      </c>
      <c r="E59" s="64" t="s">
        <v>420</v>
      </c>
      <c r="F59" s="92" t="s">
        <v>570</v>
      </c>
      <c r="G59" s="65" t="s">
        <v>117</v>
      </c>
      <c r="H59" s="65"/>
      <c r="I59" s="64" t="s">
        <v>11</v>
      </c>
      <c r="J59" s="64" t="s">
        <v>6</v>
      </c>
      <c r="K59" s="66"/>
      <c r="L59" s="99" t="s">
        <v>240</v>
      </c>
      <c r="M59" s="99" t="s">
        <v>281</v>
      </c>
      <c r="N59" s="89" t="s">
        <v>241</v>
      </c>
      <c r="O59" s="67"/>
      <c r="P59" s="67"/>
      <c r="Q59" s="67"/>
      <c r="R59" s="67"/>
      <c r="S59" s="67"/>
      <c r="T59" s="67"/>
      <c r="U59" s="67">
        <v>1</v>
      </c>
      <c r="V59" s="67"/>
      <c r="W59" s="67"/>
      <c r="X59" s="67"/>
      <c r="Y59" s="67">
        <v>20</v>
      </c>
      <c r="Z59" s="67"/>
      <c r="AA59" s="67"/>
      <c r="AB59" s="67"/>
      <c r="AC59" s="67">
        <v>1</v>
      </c>
      <c r="AD59" s="67"/>
      <c r="AE59" s="68"/>
      <c r="AF59" s="67">
        <f t="shared" si="3"/>
        <v>22</v>
      </c>
      <c r="AG59" s="69">
        <v>93.95</v>
      </c>
      <c r="AH59" s="69">
        <f t="shared" si="2"/>
        <v>2066.9</v>
      </c>
      <c r="AI59" s="213"/>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row>
    <row r="60" spans="1:273" s="1" customFormat="1" ht="180" customHeight="1" x14ac:dyDescent="0.25">
      <c r="A60" s="169">
        <v>23</v>
      </c>
      <c r="B60" s="35">
        <v>77</v>
      </c>
      <c r="C60" s="150" t="s">
        <v>661</v>
      </c>
      <c r="D60" s="16" t="s">
        <v>621</v>
      </c>
      <c r="E60" s="16" t="s">
        <v>421</v>
      </c>
      <c r="F60" s="56" t="s">
        <v>571</v>
      </c>
      <c r="G60" s="36" t="s">
        <v>118</v>
      </c>
      <c r="H60" s="36"/>
      <c r="I60" s="16" t="s">
        <v>11</v>
      </c>
      <c r="J60" s="16" t="s">
        <v>6</v>
      </c>
      <c r="K60" s="44"/>
      <c r="L60" s="28" t="s">
        <v>249</v>
      </c>
      <c r="M60" s="28" t="s">
        <v>284</v>
      </c>
      <c r="N60" s="82" t="s">
        <v>241</v>
      </c>
      <c r="O60" s="18"/>
      <c r="P60" s="18"/>
      <c r="Q60" s="18"/>
      <c r="R60" s="18"/>
      <c r="S60" s="18"/>
      <c r="T60" s="18"/>
      <c r="U60" s="18">
        <v>5</v>
      </c>
      <c r="V60" s="18"/>
      <c r="W60" s="18"/>
      <c r="X60" s="18"/>
      <c r="Y60" s="18">
        <v>10</v>
      </c>
      <c r="Z60" s="18"/>
      <c r="AA60" s="18">
        <v>69</v>
      </c>
      <c r="AB60" s="18">
        <v>28</v>
      </c>
      <c r="AC60" s="18">
        <v>1</v>
      </c>
      <c r="AD60" s="18"/>
      <c r="AE60" s="45"/>
      <c r="AF60" s="18">
        <f t="shared" si="3"/>
        <v>113</v>
      </c>
      <c r="AG60" s="39">
        <v>13.27</v>
      </c>
      <c r="AH60" s="39">
        <f t="shared" si="2"/>
        <v>1499.51</v>
      </c>
      <c r="AI60" s="61">
        <f>AH60</f>
        <v>1499.51</v>
      </c>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row>
    <row r="61" spans="1:273" s="1" customFormat="1" ht="180" customHeight="1" x14ac:dyDescent="0.25">
      <c r="A61" s="170">
        <v>24</v>
      </c>
      <c r="B61" s="172">
        <v>78</v>
      </c>
      <c r="C61" s="151" t="s">
        <v>674</v>
      </c>
      <c r="D61" s="64" t="s">
        <v>682</v>
      </c>
      <c r="E61" s="64" t="s">
        <v>422</v>
      </c>
      <c r="F61" s="92" t="s">
        <v>572</v>
      </c>
      <c r="G61" s="65" t="s">
        <v>119</v>
      </c>
      <c r="H61" s="65"/>
      <c r="I61" s="64" t="s">
        <v>120</v>
      </c>
      <c r="J61" s="64" t="s">
        <v>6</v>
      </c>
      <c r="K61" s="66"/>
      <c r="L61" s="99" t="s">
        <v>285</v>
      </c>
      <c r="M61" s="99" t="s">
        <v>286</v>
      </c>
      <c r="N61" s="89" t="s">
        <v>241</v>
      </c>
      <c r="O61" s="67"/>
      <c r="P61" s="67"/>
      <c r="Q61" s="67"/>
      <c r="R61" s="67"/>
      <c r="S61" s="67"/>
      <c r="T61" s="67"/>
      <c r="U61" s="67">
        <v>10</v>
      </c>
      <c r="V61" s="67"/>
      <c r="W61" s="67"/>
      <c r="X61" s="67"/>
      <c r="Y61" s="67">
        <v>93</v>
      </c>
      <c r="Z61" s="67">
        <v>5</v>
      </c>
      <c r="AA61" s="67">
        <v>49</v>
      </c>
      <c r="AB61" s="67">
        <v>6</v>
      </c>
      <c r="AC61" s="102">
        <v>12</v>
      </c>
      <c r="AD61" s="67">
        <v>2</v>
      </c>
      <c r="AE61" s="68">
        <v>25</v>
      </c>
      <c r="AF61" s="67">
        <f t="shared" si="3"/>
        <v>202</v>
      </c>
      <c r="AG61" s="69">
        <v>127.8</v>
      </c>
      <c r="AH61" s="69">
        <f t="shared" si="2"/>
        <v>25815.599999999999</v>
      </c>
      <c r="AI61" s="91">
        <f>AH61</f>
        <v>25815.599999999999</v>
      </c>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row>
    <row r="62" spans="1:273" s="1" customFormat="1" ht="180" customHeight="1" x14ac:dyDescent="0.25">
      <c r="A62" s="169">
        <v>25</v>
      </c>
      <c r="B62" s="35">
        <v>79</v>
      </c>
      <c r="C62" s="150" t="s">
        <v>662</v>
      </c>
      <c r="D62" s="16" t="s">
        <v>622</v>
      </c>
      <c r="E62" s="16" t="s">
        <v>427</v>
      </c>
      <c r="F62" s="56" t="s">
        <v>573</v>
      </c>
      <c r="G62" s="36" t="s">
        <v>121</v>
      </c>
      <c r="H62" s="16"/>
      <c r="I62" s="16" t="s">
        <v>120</v>
      </c>
      <c r="J62" s="16" t="s">
        <v>6</v>
      </c>
      <c r="K62" s="18"/>
      <c r="L62" s="28" t="s">
        <v>285</v>
      </c>
      <c r="M62" s="28" t="s">
        <v>287</v>
      </c>
      <c r="N62" s="82" t="s">
        <v>241</v>
      </c>
      <c r="O62" s="18"/>
      <c r="P62" s="18"/>
      <c r="Q62" s="18"/>
      <c r="R62" s="18"/>
      <c r="S62" s="18"/>
      <c r="T62" s="18"/>
      <c r="U62" s="18">
        <v>21</v>
      </c>
      <c r="V62" s="18"/>
      <c r="W62" s="18"/>
      <c r="X62" s="18"/>
      <c r="Y62" s="18">
        <v>16</v>
      </c>
      <c r="Z62" s="18"/>
      <c r="AA62" s="18">
        <v>10</v>
      </c>
      <c r="AB62" s="18">
        <v>5</v>
      </c>
      <c r="AC62" s="18">
        <v>1</v>
      </c>
      <c r="AD62" s="18"/>
      <c r="AE62" s="45"/>
      <c r="AF62" s="18">
        <f t="shared" si="3"/>
        <v>53</v>
      </c>
      <c r="AG62" s="39">
        <v>117.73</v>
      </c>
      <c r="AH62" s="39">
        <f t="shared" si="2"/>
        <v>6239.6900000000005</v>
      </c>
      <c r="AI62" s="61">
        <f>AH62</f>
        <v>6239.6900000000005</v>
      </c>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row>
    <row r="63" spans="1:273" s="6" customFormat="1" ht="180" customHeight="1" x14ac:dyDescent="0.25">
      <c r="A63" s="220">
        <v>28</v>
      </c>
      <c r="B63" s="172">
        <v>84</v>
      </c>
      <c r="C63" s="234" t="s">
        <v>658</v>
      </c>
      <c r="D63" s="64" t="s">
        <v>692</v>
      </c>
      <c r="E63" s="64" t="s">
        <v>429</v>
      </c>
      <c r="F63" s="86" t="s">
        <v>504</v>
      </c>
      <c r="G63" s="65" t="s">
        <v>127</v>
      </c>
      <c r="H63" s="65"/>
      <c r="I63" s="64" t="s">
        <v>125</v>
      </c>
      <c r="J63" s="64" t="s">
        <v>6</v>
      </c>
      <c r="K63" s="67"/>
      <c r="L63" s="99" t="s">
        <v>285</v>
      </c>
      <c r="M63" s="99" t="s">
        <v>318</v>
      </c>
      <c r="N63" s="89" t="s">
        <v>241</v>
      </c>
      <c r="O63" s="67"/>
      <c r="P63" s="67"/>
      <c r="Q63" s="67"/>
      <c r="R63" s="67"/>
      <c r="S63" s="67"/>
      <c r="T63" s="67"/>
      <c r="U63" s="67">
        <v>10</v>
      </c>
      <c r="V63" s="67"/>
      <c r="W63" s="67"/>
      <c r="X63" s="67"/>
      <c r="Y63" s="67">
        <v>2</v>
      </c>
      <c r="Z63" s="67"/>
      <c r="AA63" s="67">
        <v>7</v>
      </c>
      <c r="AB63" s="67">
        <v>2</v>
      </c>
      <c r="AC63" s="102">
        <v>15</v>
      </c>
      <c r="AD63" s="67"/>
      <c r="AE63" s="68"/>
      <c r="AF63" s="67">
        <f t="shared" si="3"/>
        <v>36</v>
      </c>
      <c r="AG63" s="69">
        <v>19.21</v>
      </c>
      <c r="AH63" s="69">
        <f t="shared" si="2"/>
        <v>691.56000000000006</v>
      </c>
      <c r="AI63" s="211">
        <f>SUM(AH63:AH64)</f>
        <v>3478.7</v>
      </c>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row>
    <row r="64" spans="1:273" s="6" customFormat="1" ht="180" customHeight="1" x14ac:dyDescent="0.25">
      <c r="A64" s="220"/>
      <c r="B64" s="172">
        <v>85</v>
      </c>
      <c r="C64" s="236"/>
      <c r="D64" s="64" t="s">
        <v>693</v>
      </c>
      <c r="E64" s="64" t="s">
        <v>430</v>
      </c>
      <c r="F64" s="86" t="s">
        <v>575</v>
      </c>
      <c r="G64" s="65" t="s">
        <v>128</v>
      </c>
      <c r="H64" s="65"/>
      <c r="I64" s="64" t="s">
        <v>120</v>
      </c>
      <c r="J64" s="64" t="s">
        <v>6</v>
      </c>
      <c r="K64" s="67"/>
      <c r="L64" s="99" t="s">
        <v>285</v>
      </c>
      <c r="M64" s="99" t="s">
        <v>290</v>
      </c>
      <c r="N64" s="89" t="s">
        <v>241</v>
      </c>
      <c r="O64" s="67">
        <v>2</v>
      </c>
      <c r="P64" s="67"/>
      <c r="Q64" s="67">
        <v>10</v>
      </c>
      <c r="R64" s="67"/>
      <c r="S64" s="67"/>
      <c r="T64" s="67"/>
      <c r="U64" s="67">
        <v>25</v>
      </c>
      <c r="V64" s="67"/>
      <c r="W64" s="67">
        <v>10</v>
      </c>
      <c r="X64" s="67"/>
      <c r="Y64" s="67">
        <v>25</v>
      </c>
      <c r="Z64" s="67"/>
      <c r="AA64" s="67">
        <v>57</v>
      </c>
      <c r="AB64" s="67">
        <v>2</v>
      </c>
      <c r="AC64" s="102">
        <v>15</v>
      </c>
      <c r="AD64" s="67"/>
      <c r="AE64" s="68"/>
      <c r="AF64" s="67">
        <f t="shared" si="3"/>
        <v>146</v>
      </c>
      <c r="AG64" s="69">
        <v>19.09</v>
      </c>
      <c r="AH64" s="69">
        <f t="shared" si="2"/>
        <v>2787.14</v>
      </c>
      <c r="AI64" s="213"/>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row>
    <row r="65" spans="1:273" s="6" customFormat="1" ht="180" customHeight="1" x14ac:dyDescent="0.25">
      <c r="A65" s="219">
        <v>29</v>
      </c>
      <c r="B65" s="35">
        <v>86</v>
      </c>
      <c r="C65" s="226" t="s">
        <v>660</v>
      </c>
      <c r="D65" s="16" t="s">
        <v>610</v>
      </c>
      <c r="E65" s="16" t="s">
        <v>431</v>
      </c>
      <c r="F65" s="57" t="s">
        <v>503</v>
      </c>
      <c r="G65" s="36" t="s">
        <v>129</v>
      </c>
      <c r="H65" s="36"/>
      <c r="I65" s="16" t="s">
        <v>125</v>
      </c>
      <c r="J65" s="16" t="s">
        <v>6</v>
      </c>
      <c r="K65" s="46"/>
      <c r="L65" s="28" t="s">
        <v>285</v>
      </c>
      <c r="M65" s="28" t="s">
        <v>291</v>
      </c>
      <c r="N65" s="82" t="s">
        <v>241</v>
      </c>
      <c r="O65" s="18"/>
      <c r="P65" s="18"/>
      <c r="Q65" s="18"/>
      <c r="R65" s="18"/>
      <c r="S65" s="18"/>
      <c r="T65" s="18"/>
      <c r="U65" s="18">
        <v>15</v>
      </c>
      <c r="V65" s="18"/>
      <c r="W65" s="18"/>
      <c r="X65" s="18"/>
      <c r="Y65" s="18">
        <v>2</v>
      </c>
      <c r="Z65" s="18"/>
      <c r="AA65" s="18"/>
      <c r="AB65" s="18"/>
      <c r="AC65" s="18">
        <v>1</v>
      </c>
      <c r="AD65" s="18"/>
      <c r="AE65" s="45"/>
      <c r="AF65" s="18">
        <f t="shared" si="3"/>
        <v>18</v>
      </c>
      <c r="AG65" s="39">
        <v>91.63</v>
      </c>
      <c r="AH65" s="39">
        <f t="shared" si="2"/>
        <v>1649.34</v>
      </c>
      <c r="AI65" s="214">
        <f>SUM(AH65:AH66)</f>
        <v>4124.37</v>
      </c>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row>
    <row r="66" spans="1:273" s="6" customFormat="1" ht="180" customHeight="1" x14ac:dyDescent="0.25">
      <c r="A66" s="219"/>
      <c r="B66" s="35">
        <v>87</v>
      </c>
      <c r="C66" s="228"/>
      <c r="D66" s="16" t="s">
        <v>611</v>
      </c>
      <c r="E66" s="16" t="s">
        <v>432</v>
      </c>
      <c r="F66" s="57" t="s">
        <v>502</v>
      </c>
      <c r="G66" s="36" t="s">
        <v>130</v>
      </c>
      <c r="H66" s="36"/>
      <c r="I66" s="16" t="s">
        <v>125</v>
      </c>
      <c r="J66" s="16" t="s">
        <v>6</v>
      </c>
      <c r="K66" s="46"/>
      <c r="L66" s="28" t="s">
        <v>285</v>
      </c>
      <c r="M66" s="28" t="s">
        <v>461</v>
      </c>
      <c r="N66" s="82" t="s">
        <v>241</v>
      </c>
      <c r="O66" s="18"/>
      <c r="P66" s="18"/>
      <c r="Q66" s="18"/>
      <c r="R66" s="18"/>
      <c r="S66" s="18"/>
      <c r="T66" s="18"/>
      <c r="U66" s="18">
        <v>15</v>
      </c>
      <c r="V66" s="18"/>
      <c r="W66" s="18"/>
      <c r="X66" s="18"/>
      <c r="Y66" s="18">
        <v>2</v>
      </c>
      <c r="Z66" s="18"/>
      <c r="AA66" s="18">
        <v>5</v>
      </c>
      <c r="AB66" s="18"/>
      <c r="AC66" s="18">
        <v>1</v>
      </c>
      <c r="AD66" s="18"/>
      <c r="AE66" s="45"/>
      <c r="AF66" s="18">
        <f t="shared" si="3"/>
        <v>23</v>
      </c>
      <c r="AG66" s="39">
        <v>107.61</v>
      </c>
      <c r="AH66" s="39">
        <f t="shared" si="2"/>
        <v>2475.0300000000002</v>
      </c>
      <c r="AI66" s="215"/>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row>
    <row r="67" spans="1:273" s="6" customFormat="1" ht="180" customHeight="1" x14ac:dyDescent="0.25">
      <c r="A67" s="220">
        <v>30</v>
      </c>
      <c r="B67" s="172">
        <v>88</v>
      </c>
      <c r="C67" s="234" t="s">
        <v>658</v>
      </c>
      <c r="D67" s="64" t="s">
        <v>606</v>
      </c>
      <c r="E67" s="64" t="s">
        <v>433</v>
      </c>
      <c r="F67" s="92" t="s">
        <v>576</v>
      </c>
      <c r="G67" s="65" t="s">
        <v>131</v>
      </c>
      <c r="H67" s="65"/>
      <c r="I67" s="64" t="s">
        <v>120</v>
      </c>
      <c r="J67" s="64" t="s">
        <v>6</v>
      </c>
      <c r="K67" s="111"/>
      <c r="L67" s="99" t="s">
        <v>240</v>
      </c>
      <c r="M67" s="99" t="s">
        <v>292</v>
      </c>
      <c r="N67" s="89" t="s">
        <v>241</v>
      </c>
      <c r="O67" s="67"/>
      <c r="P67" s="67"/>
      <c r="Q67" s="67"/>
      <c r="R67" s="67"/>
      <c r="S67" s="67"/>
      <c r="T67" s="67"/>
      <c r="U67" s="67"/>
      <c r="V67" s="67"/>
      <c r="W67" s="67"/>
      <c r="X67" s="67"/>
      <c r="Y67" s="67">
        <v>2</v>
      </c>
      <c r="Z67" s="67"/>
      <c r="AA67" s="67"/>
      <c r="AB67" s="67"/>
      <c r="AC67" s="67">
        <v>1</v>
      </c>
      <c r="AD67" s="67"/>
      <c r="AE67" s="68"/>
      <c r="AF67" s="67">
        <f t="shared" si="3"/>
        <v>3</v>
      </c>
      <c r="AG67" s="69">
        <v>83.17</v>
      </c>
      <c r="AH67" s="69">
        <f t="shared" si="2"/>
        <v>249.51</v>
      </c>
      <c r="AI67" s="211">
        <f>SUM(AH67:AH70)</f>
        <v>5606.83</v>
      </c>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row>
    <row r="68" spans="1:273" s="1" customFormat="1" ht="180" customHeight="1" x14ac:dyDescent="0.25">
      <c r="A68" s="220"/>
      <c r="B68" s="172">
        <v>89</v>
      </c>
      <c r="C68" s="235"/>
      <c r="D68" s="64" t="s">
        <v>607</v>
      </c>
      <c r="E68" s="64" t="s">
        <v>434</v>
      </c>
      <c r="F68" s="92" t="s">
        <v>577</v>
      </c>
      <c r="G68" s="65" t="s">
        <v>132</v>
      </c>
      <c r="H68" s="65"/>
      <c r="I68" s="64" t="s">
        <v>120</v>
      </c>
      <c r="J68" s="64" t="s">
        <v>6</v>
      </c>
      <c r="K68" s="111"/>
      <c r="L68" s="99" t="s">
        <v>240</v>
      </c>
      <c r="M68" s="99" t="s">
        <v>481</v>
      </c>
      <c r="N68" s="89" t="s">
        <v>241</v>
      </c>
      <c r="O68" s="67"/>
      <c r="P68" s="67"/>
      <c r="Q68" s="67"/>
      <c r="R68" s="67"/>
      <c r="S68" s="67"/>
      <c r="T68" s="67"/>
      <c r="U68" s="67"/>
      <c r="V68" s="67"/>
      <c r="W68" s="67"/>
      <c r="X68" s="67"/>
      <c r="Y68" s="67"/>
      <c r="Z68" s="67"/>
      <c r="AA68" s="67">
        <v>6</v>
      </c>
      <c r="AB68" s="67"/>
      <c r="AC68" s="67">
        <v>1</v>
      </c>
      <c r="AD68" s="67"/>
      <c r="AE68" s="68"/>
      <c r="AF68" s="67">
        <f t="shared" si="3"/>
        <v>7</v>
      </c>
      <c r="AG68" s="69">
        <v>85.12</v>
      </c>
      <c r="AH68" s="69">
        <f t="shared" si="2"/>
        <v>595.84</v>
      </c>
      <c r="AI68" s="212"/>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row>
    <row r="69" spans="1:273" s="1" customFormat="1" ht="180" customHeight="1" x14ac:dyDescent="0.25">
      <c r="A69" s="220"/>
      <c r="B69" s="172">
        <v>90</v>
      </c>
      <c r="C69" s="235"/>
      <c r="D69" s="64" t="s">
        <v>608</v>
      </c>
      <c r="E69" s="64" t="s">
        <v>435</v>
      </c>
      <c r="F69" s="92" t="s">
        <v>578</v>
      </c>
      <c r="G69" s="65" t="s">
        <v>133</v>
      </c>
      <c r="H69" s="64"/>
      <c r="I69" s="64"/>
      <c r="J69" s="64" t="s">
        <v>6</v>
      </c>
      <c r="K69" s="111"/>
      <c r="L69" s="99" t="s">
        <v>240</v>
      </c>
      <c r="M69" s="99" t="s">
        <v>445</v>
      </c>
      <c r="N69" s="89" t="s">
        <v>241</v>
      </c>
      <c r="O69" s="67"/>
      <c r="P69" s="67"/>
      <c r="Q69" s="67"/>
      <c r="R69" s="67"/>
      <c r="S69" s="67"/>
      <c r="T69" s="67"/>
      <c r="U69" s="67"/>
      <c r="V69" s="67"/>
      <c r="W69" s="67"/>
      <c r="X69" s="67"/>
      <c r="Y69" s="67">
        <v>5</v>
      </c>
      <c r="Z69" s="67"/>
      <c r="AA69" s="67">
        <v>9</v>
      </c>
      <c r="AB69" s="67"/>
      <c r="AC69" s="67">
        <v>1</v>
      </c>
      <c r="AD69" s="67"/>
      <c r="AE69" s="68"/>
      <c r="AF69" s="67">
        <f t="shared" si="3"/>
        <v>15</v>
      </c>
      <c r="AG69" s="69">
        <v>195.4</v>
      </c>
      <c r="AH69" s="69">
        <f t="shared" si="2"/>
        <v>2931</v>
      </c>
      <c r="AI69" s="212"/>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row>
    <row r="70" spans="1:273" s="1" customFormat="1" ht="180" customHeight="1" x14ac:dyDescent="0.25">
      <c r="A70" s="220"/>
      <c r="B70" s="172">
        <v>91</v>
      </c>
      <c r="C70" s="236"/>
      <c r="D70" s="64" t="s">
        <v>609</v>
      </c>
      <c r="E70" s="64" t="s">
        <v>436</v>
      </c>
      <c r="F70" s="92" t="s">
        <v>579</v>
      </c>
      <c r="G70" s="65" t="s">
        <v>134</v>
      </c>
      <c r="H70" s="64"/>
      <c r="I70" s="64" t="s">
        <v>120</v>
      </c>
      <c r="J70" s="64" t="s">
        <v>135</v>
      </c>
      <c r="K70" s="111"/>
      <c r="L70" s="99" t="s">
        <v>285</v>
      </c>
      <c r="M70" s="99" t="s">
        <v>462</v>
      </c>
      <c r="N70" s="89" t="s">
        <v>241</v>
      </c>
      <c r="O70" s="67"/>
      <c r="P70" s="67"/>
      <c r="Q70" s="67"/>
      <c r="R70" s="67"/>
      <c r="S70" s="67"/>
      <c r="T70" s="67"/>
      <c r="U70" s="67"/>
      <c r="V70" s="67">
        <v>1</v>
      </c>
      <c r="W70" s="67"/>
      <c r="X70" s="67"/>
      <c r="Y70" s="67"/>
      <c r="Z70" s="67"/>
      <c r="AA70" s="67">
        <v>5</v>
      </c>
      <c r="AB70" s="67">
        <v>5</v>
      </c>
      <c r="AC70" s="67">
        <v>1</v>
      </c>
      <c r="AD70" s="67"/>
      <c r="AE70" s="68"/>
      <c r="AF70" s="67">
        <f t="shared" si="3"/>
        <v>12</v>
      </c>
      <c r="AG70" s="69">
        <v>152.54</v>
      </c>
      <c r="AH70" s="69">
        <f t="shared" si="2"/>
        <v>1830.48</v>
      </c>
      <c r="AI70" s="213"/>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row>
    <row r="71" spans="1:273" s="1" customFormat="1" ht="180" customHeight="1" x14ac:dyDescent="0.25">
      <c r="A71" s="169">
        <v>31</v>
      </c>
      <c r="B71" s="35">
        <v>92</v>
      </c>
      <c r="C71" s="150" t="s">
        <v>658</v>
      </c>
      <c r="D71" s="16" t="s">
        <v>634</v>
      </c>
      <c r="E71" s="16" t="s">
        <v>437</v>
      </c>
      <c r="F71" s="56" t="s">
        <v>580</v>
      </c>
      <c r="G71" s="36" t="s">
        <v>136</v>
      </c>
      <c r="H71" s="16"/>
      <c r="I71" s="16" t="s">
        <v>120</v>
      </c>
      <c r="J71" s="16" t="s">
        <v>6</v>
      </c>
      <c r="K71" s="46"/>
      <c r="L71" s="28" t="s">
        <v>240</v>
      </c>
      <c r="M71" s="28" t="s">
        <v>463</v>
      </c>
      <c r="N71" s="82" t="s">
        <v>302</v>
      </c>
      <c r="O71" s="18"/>
      <c r="P71" s="18"/>
      <c r="Q71" s="18"/>
      <c r="R71" s="18"/>
      <c r="S71" s="18"/>
      <c r="T71" s="18"/>
      <c r="U71" s="18">
        <v>27</v>
      </c>
      <c r="V71" s="18"/>
      <c r="W71" s="18">
        <v>5</v>
      </c>
      <c r="X71" s="18"/>
      <c r="Y71" s="18">
        <v>14</v>
      </c>
      <c r="Z71" s="18"/>
      <c r="AA71" s="18"/>
      <c r="AB71" s="18"/>
      <c r="AC71" s="18">
        <v>58</v>
      </c>
      <c r="AD71" s="18"/>
      <c r="AE71" s="45">
        <v>5</v>
      </c>
      <c r="AF71" s="18">
        <f t="shared" si="3"/>
        <v>109</v>
      </c>
      <c r="AG71" s="39">
        <v>27.01</v>
      </c>
      <c r="AH71" s="39">
        <f t="shared" si="2"/>
        <v>2944.09</v>
      </c>
      <c r="AI71" s="61">
        <f>AH71</f>
        <v>2944.09</v>
      </c>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row>
    <row r="72" spans="1:273" s="1" customFormat="1" ht="180" customHeight="1" x14ac:dyDescent="0.25">
      <c r="A72" s="170">
        <v>32</v>
      </c>
      <c r="B72" s="172">
        <v>93</v>
      </c>
      <c r="C72" s="151" t="s">
        <v>660</v>
      </c>
      <c r="D72" s="64" t="s">
        <v>599</v>
      </c>
      <c r="E72" s="64" t="s">
        <v>438</v>
      </c>
      <c r="F72" s="92" t="s">
        <v>581</v>
      </c>
      <c r="G72" s="65" t="s">
        <v>137</v>
      </c>
      <c r="H72" s="64"/>
      <c r="I72" s="64" t="s">
        <v>112</v>
      </c>
      <c r="J72" s="64" t="s">
        <v>6</v>
      </c>
      <c r="K72" s="111"/>
      <c r="L72" s="99" t="s">
        <v>240</v>
      </c>
      <c r="M72" s="99" t="s">
        <v>293</v>
      </c>
      <c r="N72" s="89" t="s">
        <v>241</v>
      </c>
      <c r="O72" s="67">
        <v>4</v>
      </c>
      <c r="P72" s="67"/>
      <c r="Q72" s="67">
        <v>1</v>
      </c>
      <c r="R72" s="67"/>
      <c r="S72" s="67"/>
      <c r="T72" s="67"/>
      <c r="U72" s="67">
        <v>6</v>
      </c>
      <c r="V72" s="67"/>
      <c r="W72" s="67">
        <v>1</v>
      </c>
      <c r="X72" s="67"/>
      <c r="Y72" s="67"/>
      <c r="Z72" s="67"/>
      <c r="AA72" s="67">
        <v>2</v>
      </c>
      <c r="AB72" s="67">
        <v>1</v>
      </c>
      <c r="AC72" s="67">
        <v>3</v>
      </c>
      <c r="AD72" s="67"/>
      <c r="AE72" s="68">
        <v>4</v>
      </c>
      <c r="AF72" s="67">
        <f t="shared" si="3"/>
        <v>22</v>
      </c>
      <c r="AG72" s="69">
        <v>360.9</v>
      </c>
      <c r="AH72" s="69">
        <f t="shared" si="2"/>
        <v>7939.7999999999993</v>
      </c>
      <c r="AI72" s="91">
        <f>AH72</f>
        <v>7939.7999999999993</v>
      </c>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row>
    <row r="73" spans="1:273" s="1" customFormat="1" ht="180" customHeight="1" x14ac:dyDescent="0.25">
      <c r="A73" s="219">
        <v>34</v>
      </c>
      <c r="B73" s="171">
        <v>99</v>
      </c>
      <c r="C73" s="251" t="s">
        <v>656</v>
      </c>
      <c r="D73" s="191" t="s">
        <v>679</v>
      </c>
      <c r="E73" s="191" t="s">
        <v>145</v>
      </c>
      <c r="F73" s="177" t="s">
        <v>495</v>
      </c>
      <c r="G73" s="2" t="s">
        <v>146</v>
      </c>
      <c r="H73" s="2"/>
      <c r="I73" s="15" t="s">
        <v>147</v>
      </c>
      <c r="J73" s="15" t="s">
        <v>6</v>
      </c>
      <c r="K73" s="15"/>
      <c r="L73" s="15" t="s">
        <v>305</v>
      </c>
      <c r="M73" s="15" t="s">
        <v>300</v>
      </c>
      <c r="N73" s="82" t="s">
        <v>302</v>
      </c>
      <c r="O73" s="15">
        <v>10</v>
      </c>
      <c r="P73" s="15"/>
      <c r="Q73" s="15"/>
      <c r="R73" s="15"/>
      <c r="S73" s="15"/>
      <c r="T73" s="15">
        <v>15</v>
      </c>
      <c r="U73" s="15">
        <v>6</v>
      </c>
      <c r="V73" s="15">
        <v>20</v>
      </c>
      <c r="W73" s="15"/>
      <c r="X73" s="15"/>
      <c r="Y73" s="15">
        <v>18</v>
      </c>
      <c r="Z73" s="15">
        <v>10</v>
      </c>
      <c r="AA73" s="15"/>
      <c r="AB73" s="15"/>
      <c r="AC73" s="15"/>
      <c r="AD73" s="15"/>
      <c r="AE73" s="192"/>
      <c r="AF73" s="14">
        <f t="shared" si="3"/>
        <v>79</v>
      </c>
      <c r="AG73" s="181">
        <v>25.85</v>
      </c>
      <c r="AH73" s="181">
        <f t="shared" si="2"/>
        <v>2042.15</v>
      </c>
      <c r="AI73" s="214">
        <f>SUM(AH73:AH76)</f>
        <v>19675.32</v>
      </c>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row>
    <row r="74" spans="1:273" s="1" customFormat="1" ht="180" customHeight="1" x14ac:dyDescent="0.25">
      <c r="A74" s="219"/>
      <c r="B74" s="171">
        <v>100</v>
      </c>
      <c r="C74" s="252"/>
      <c r="D74" s="191" t="s">
        <v>680</v>
      </c>
      <c r="E74" s="191" t="s">
        <v>148</v>
      </c>
      <c r="F74" s="193" t="s">
        <v>369</v>
      </c>
      <c r="G74" s="189" t="s">
        <v>149</v>
      </c>
      <c r="H74" s="189"/>
      <c r="I74" s="189" t="s">
        <v>150</v>
      </c>
      <c r="J74" s="178" t="s">
        <v>151</v>
      </c>
      <c r="K74" s="4"/>
      <c r="L74" s="7" t="s">
        <v>301</v>
      </c>
      <c r="M74" s="7" t="s">
        <v>482</v>
      </c>
      <c r="N74" s="82" t="s">
        <v>302</v>
      </c>
      <c r="O74" s="7">
        <v>30</v>
      </c>
      <c r="P74" s="7"/>
      <c r="Q74" s="7"/>
      <c r="R74" s="7"/>
      <c r="S74" s="7"/>
      <c r="T74" s="7"/>
      <c r="U74" s="14">
        <v>35</v>
      </c>
      <c r="V74" s="14">
        <v>20</v>
      </c>
      <c r="W74" s="14">
        <v>30</v>
      </c>
      <c r="X74" s="14"/>
      <c r="Y74" s="14">
        <v>33</v>
      </c>
      <c r="Z74" s="14">
        <v>10</v>
      </c>
      <c r="AA74" s="14">
        <v>15</v>
      </c>
      <c r="AB74" s="7">
        <v>15</v>
      </c>
      <c r="AC74" s="7"/>
      <c r="AD74" s="7">
        <v>5</v>
      </c>
      <c r="AE74" s="26">
        <v>10</v>
      </c>
      <c r="AF74" s="14">
        <f t="shared" si="3"/>
        <v>203</v>
      </c>
      <c r="AG74" s="181">
        <v>13.49</v>
      </c>
      <c r="AH74" s="181">
        <f t="shared" si="2"/>
        <v>2738.4700000000003</v>
      </c>
      <c r="AI74" s="216"/>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row>
    <row r="75" spans="1:273" s="7" customFormat="1" ht="180" customHeight="1" x14ac:dyDescent="0.25">
      <c r="A75" s="219"/>
      <c r="B75" s="171">
        <v>101</v>
      </c>
      <c r="C75" s="252"/>
      <c r="D75" s="15" t="e">
        <f>+D77+D76</f>
        <v>#VALUE!</v>
      </c>
      <c r="E75" s="15" t="s">
        <v>152</v>
      </c>
      <c r="F75" s="177" t="s">
        <v>493</v>
      </c>
      <c r="G75" s="2" t="s">
        <v>153</v>
      </c>
      <c r="H75" s="2"/>
      <c r="I75" s="15" t="s">
        <v>154</v>
      </c>
      <c r="J75" s="15" t="s">
        <v>142</v>
      </c>
      <c r="L75" s="7" t="s">
        <v>458</v>
      </c>
      <c r="M75" s="7" t="s">
        <v>459</v>
      </c>
      <c r="N75" s="82" t="s">
        <v>302</v>
      </c>
      <c r="O75" s="7">
        <v>30</v>
      </c>
      <c r="T75" s="7">
        <v>100</v>
      </c>
      <c r="U75" s="7">
        <v>12</v>
      </c>
      <c r="V75" s="7">
        <v>600</v>
      </c>
      <c r="Y75" s="7">
        <v>28</v>
      </c>
      <c r="AA75" s="7">
        <v>10</v>
      </c>
      <c r="AB75" s="7">
        <v>5</v>
      </c>
      <c r="AE75" s="26"/>
      <c r="AF75" s="14">
        <f t="shared" si="3"/>
        <v>785</v>
      </c>
      <c r="AG75" s="181">
        <v>3.02</v>
      </c>
      <c r="AH75" s="181">
        <f t="shared" si="2"/>
        <v>2370.6999999999998</v>
      </c>
      <c r="AI75" s="216"/>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row>
    <row r="76" spans="1:273" ht="180" customHeight="1" x14ac:dyDescent="0.25">
      <c r="A76" s="219"/>
      <c r="B76" s="171">
        <v>102</v>
      </c>
      <c r="C76" s="253"/>
      <c r="D76" s="15" t="s">
        <v>681</v>
      </c>
      <c r="E76" s="15" t="s">
        <v>155</v>
      </c>
      <c r="F76" s="177" t="s">
        <v>494</v>
      </c>
      <c r="G76" s="2" t="s">
        <v>156</v>
      </c>
      <c r="I76" s="15" t="s">
        <v>157</v>
      </c>
      <c r="J76" s="15" t="s">
        <v>6</v>
      </c>
      <c r="L76" s="15" t="s">
        <v>305</v>
      </c>
      <c r="M76" s="15" t="s">
        <v>300</v>
      </c>
      <c r="N76" s="82" t="s">
        <v>302</v>
      </c>
      <c r="O76" s="7"/>
      <c r="P76" s="7"/>
      <c r="Q76" s="7"/>
      <c r="R76" s="7"/>
      <c r="S76" s="7"/>
      <c r="T76" s="7">
        <v>26</v>
      </c>
      <c r="U76" s="7">
        <v>4</v>
      </c>
      <c r="V76" s="7"/>
      <c r="W76" s="7"/>
      <c r="X76" s="7"/>
      <c r="Y76" s="7">
        <v>8</v>
      </c>
      <c r="Z76" s="7">
        <v>20</v>
      </c>
      <c r="AA76" s="7"/>
      <c r="AB76" s="7"/>
      <c r="AC76" s="7">
        <v>4</v>
      </c>
      <c r="AD76" s="7"/>
      <c r="AF76" s="14">
        <f t="shared" si="3"/>
        <v>62</v>
      </c>
      <c r="AG76" s="181">
        <v>202</v>
      </c>
      <c r="AH76" s="181">
        <f t="shared" si="2"/>
        <v>12524</v>
      </c>
      <c r="AI76" s="215"/>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row>
    <row r="77" spans="1:273" ht="180" customHeight="1" x14ac:dyDescent="0.25">
      <c r="A77" s="225">
        <v>35</v>
      </c>
      <c r="B77" s="172">
        <v>103</v>
      </c>
      <c r="C77" s="234" t="s">
        <v>664</v>
      </c>
      <c r="D77" s="64" t="s">
        <v>600</v>
      </c>
      <c r="E77" s="64" t="s">
        <v>158</v>
      </c>
      <c r="F77" s="92" t="s">
        <v>370</v>
      </c>
      <c r="G77" s="65" t="s">
        <v>159</v>
      </c>
      <c r="H77" s="65" t="s">
        <v>160</v>
      </c>
      <c r="I77" s="64" t="s">
        <v>161</v>
      </c>
      <c r="J77" s="64" t="s">
        <v>6</v>
      </c>
      <c r="K77" s="114"/>
      <c r="L77" s="88" t="s">
        <v>454</v>
      </c>
      <c r="M77" s="88" t="s">
        <v>457</v>
      </c>
      <c r="N77" s="89" t="s">
        <v>265</v>
      </c>
      <c r="O77" s="88"/>
      <c r="P77" s="88"/>
      <c r="Q77" s="88">
        <v>20</v>
      </c>
      <c r="R77" s="88"/>
      <c r="S77" s="88"/>
      <c r="T77" s="88"/>
      <c r="U77" s="88">
        <v>5</v>
      </c>
      <c r="V77" s="88"/>
      <c r="W77" s="88"/>
      <c r="X77" s="88"/>
      <c r="Y77" s="88">
        <v>20</v>
      </c>
      <c r="Z77" s="88"/>
      <c r="AA77" s="88">
        <v>62</v>
      </c>
      <c r="AB77" s="88"/>
      <c r="AC77" s="88"/>
      <c r="AD77" s="88"/>
      <c r="AE77" s="90"/>
      <c r="AF77" s="67">
        <f t="shared" si="3"/>
        <v>107</v>
      </c>
      <c r="AG77" s="69">
        <v>109.5</v>
      </c>
      <c r="AH77" s="69">
        <f t="shared" si="2"/>
        <v>11716.5</v>
      </c>
      <c r="AI77" s="208">
        <f>SUM(AH77:AH78)</f>
        <v>16738.3</v>
      </c>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row>
    <row r="78" spans="1:273" ht="180" customHeight="1" x14ac:dyDescent="0.25">
      <c r="A78" s="225"/>
      <c r="B78" s="172">
        <v>104</v>
      </c>
      <c r="C78" s="236"/>
      <c r="D78" s="64" t="s">
        <v>600</v>
      </c>
      <c r="E78" s="64" t="s">
        <v>158</v>
      </c>
      <c r="F78" s="92" t="s">
        <v>370</v>
      </c>
      <c r="G78" s="65" t="s">
        <v>159</v>
      </c>
      <c r="H78" s="65" t="s">
        <v>162</v>
      </c>
      <c r="I78" s="64" t="s">
        <v>163</v>
      </c>
      <c r="J78" s="64" t="s">
        <v>6</v>
      </c>
      <c r="K78" s="114"/>
      <c r="L78" s="88" t="s">
        <v>454</v>
      </c>
      <c r="M78" s="88" t="s">
        <v>455</v>
      </c>
      <c r="N78" s="89" t="s">
        <v>265</v>
      </c>
      <c r="O78" s="88"/>
      <c r="P78" s="88"/>
      <c r="Q78" s="88"/>
      <c r="R78" s="88"/>
      <c r="S78" s="88"/>
      <c r="T78" s="88"/>
      <c r="U78" s="88">
        <v>3</v>
      </c>
      <c r="V78" s="88"/>
      <c r="W78" s="88"/>
      <c r="X78" s="88"/>
      <c r="Y78" s="88">
        <v>17</v>
      </c>
      <c r="Z78" s="88"/>
      <c r="AA78" s="88">
        <v>11</v>
      </c>
      <c r="AB78" s="88">
        <v>4</v>
      </c>
      <c r="AC78" s="88"/>
      <c r="AD78" s="88"/>
      <c r="AE78" s="90"/>
      <c r="AF78" s="67">
        <f t="shared" si="3"/>
        <v>35</v>
      </c>
      <c r="AG78" s="69">
        <v>143.47999999999999</v>
      </c>
      <c r="AH78" s="69">
        <f t="shared" si="2"/>
        <v>5021.7999999999993</v>
      </c>
      <c r="AI78" s="210"/>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row>
    <row r="79" spans="1:273" ht="180" customHeight="1" x14ac:dyDescent="0.25">
      <c r="A79" s="224">
        <v>36</v>
      </c>
      <c r="B79" s="171">
        <v>105</v>
      </c>
      <c r="C79" s="248" t="s">
        <v>664</v>
      </c>
      <c r="D79" s="15" t="s">
        <v>635</v>
      </c>
      <c r="E79" s="15" t="s">
        <v>164</v>
      </c>
      <c r="F79" s="177" t="s">
        <v>489</v>
      </c>
      <c r="G79" s="2" t="s">
        <v>165</v>
      </c>
      <c r="H79" s="2" t="s">
        <v>160</v>
      </c>
      <c r="I79" s="15" t="s">
        <v>166</v>
      </c>
      <c r="J79" s="15" t="s">
        <v>73</v>
      </c>
      <c r="K79" s="194"/>
      <c r="L79" s="7" t="s">
        <v>249</v>
      </c>
      <c r="M79" s="7" t="s">
        <v>456</v>
      </c>
      <c r="N79" s="82" t="s">
        <v>265</v>
      </c>
      <c r="O79" s="7"/>
      <c r="P79" s="7"/>
      <c r="Q79" s="7"/>
      <c r="R79" s="7"/>
      <c r="S79" s="7"/>
      <c r="T79" s="7"/>
      <c r="U79" s="7"/>
      <c r="V79" s="7"/>
      <c r="W79" s="7">
        <v>2</v>
      </c>
      <c r="X79" s="7"/>
      <c r="Z79" s="7"/>
      <c r="AA79" s="7">
        <v>35</v>
      </c>
      <c r="AB79" s="7"/>
      <c r="AC79" s="7"/>
      <c r="AD79" s="7"/>
      <c r="AF79" s="14">
        <f t="shared" si="3"/>
        <v>37</v>
      </c>
      <c r="AG79" s="181">
        <v>34.39</v>
      </c>
      <c r="AH79" s="181">
        <f t="shared" si="2"/>
        <v>1272.43</v>
      </c>
      <c r="AI79" s="205">
        <f>SUM(AH79:AH80)</f>
        <v>3704.62</v>
      </c>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row>
    <row r="80" spans="1:273" ht="180" customHeight="1" x14ac:dyDescent="0.25">
      <c r="A80" s="224"/>
      <c r="B80" s="171">
        <v>106</v>
      </c>
      <c r="C80" s="250"/>
      <c r="D80" s="15" t="s">
        <v>635</v>
      </c>
      <c r="E80" s="15" t="s">
        <v>164</v>
      </c>
      <c r="F80" s="177" t="s">
        <v>489</v>
      </c>
      <c r="G80" s="2" t="s">
        <v>165</v>
      </c>
      <c r="H80" s="2" t="s">
        <v>162</v>
      </c>
      <c r="I80" s="15" t="s">
        <v>167</v>
      </c>
      <c r="K80" s="194"/>
      <c r="L80" s="7" t="s">
        <v>249</v>
      </c>
      <c r="M80" s="7" t="s">
        <v>453</v>
      </c>
      <c r="N80" s="82" t="s">
        <v>265</v>
      </c>
      <c r="O80" s="7"/>
      <c r="P80" s="7"/>
      <c r="Q80" s="7"/>
      <c r="R80" s="7"/>
      <c r="S80" s="7"/>
      <c r="T80" s="7"/>
      <c r="U80" s="7"/>
      <c r="V80" s="7"/>
      <c r="W80" s="7">
        <v>10</v>
      </c>
      <c r="X80" s="7"/>
      <c r="Z80" s="7"/>
      <c r="AA80" s="7">
        <v>40</v>
      </c>
      <c r="AB80" s="7">
        <v>1</v>
      </c>
      <c r="AC80" s="7"/>
      <c r="AD80" s="7"/>
      <c r="AF80" s="14">
        <f t="shared" si="3"/>
        <v>51</v>
      </c>
      <c r="AG80" s="181">
        <v>47.69</v>
      </c>
      <c r="AH80" s="181">
        <f t="shared" si="2"/>
        <v>2432.19</v>
      </c>
      <c r="AI80" s="207"/>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row>
    <row r="81" spans="1:273" ht="180" customHeight="1" x14ac:dyDescent="0.25">
      <c r="A81" s="225">
        <v>37</v>
      </c>
      <c r="B81" s="172">
        <v>107</v>
      </c>
      <c r="C81" s="234" t="s">
        <v>658</v>
      </c>
      <c r="D81" s="64" t="s">
        <v>612</v>
      </c>
      <c r="E81" s="64" t="s">
        <v>168</v>
      </c>
      <c r="F81" s="92" t="s">
        <v>490</v>
      </c>
      <c r="G81" s="65" t="s">
        <v>169</v>
      </c>
      <c r="H81" s="65"/>
      <c r="I81" s="64" t="s">
        <v>170</v>
      </c>
      <c r="J81" s="64" t="s">
        <v>140</v>
      </c>
      <c r="K81" s="108"/>
      <c r="L81" s="88" t="s">
        <v>321</v>
      </c>
      <c r="M81" s="88" t="s">
        <v>320</v>
      </c>
      <c r="N81" s="89" t="s">
        <v>241</v>
      </c>
      <c r="O81" s="88"/>
      <c r="P81" s="88"/>
      <c r="Q81" s="88"/>
      <c r="R81" s="88"/>
      <c r="S81" s="88"/>
      <c r="T81" s="88"/>
      <c r="U81" s="88">
        <v>50</v>
      </c>
      <c r="V81" s="88"/>
      <c r="W81" s="88">
        <v>1</v>
      </c>
      <c r="X81" s="88"/>
      <c r="Y81" s="88">
        <v>6</v>
      </c>
      <c r="Z81" s="88">
        <v>10</v>
      </c>
      <c r="AA81" s="88">
        <v>2</v>
      </c>
      <c r="AB81" s="88"/>
      <c r="AC81" s="88">
        <v>1</v>
      </c>
      <c r="AD81" s="88"/>
      <c r="AE81" s="90"/>
      <c r="AF81" s="67">
        <f t="shared" si="3"/>
        <v>70</v>
      </c>
      <c r="AG81" s="69">
        <v>110.5</v>
      </c>
      <c r="AH81" s="69">
        <f t="shared" si="2"/>
        <v>7735</v>
      </c>
      <c r="AI81" s="208">
        <f>SUM(AH81:AH82)</f>
        <v>17649.849999999999</v>
      </c>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row>
    <row r="82" spans="1:273" ht="180" customHeight="1" x14ac:dyDescent="0.25">
      <c r="A82" s="225"/>
      <c r="B82" s="172">
        <v>108</v>
      </c>
      <c r="C82" s="236"/>
      <c r="D82" s="64" t="s">
        <v>613</v>
      </c>
      <c r="E82" s="64" t="s">
        <v>171</v>
      </c>
      <c r="F82" s="92" t="s">
        <v>501</v>
      </c>
      <c r="G82" s="65" t="s">
        <v>172</v>
      </c>
      <c r="H82" s="65"/>
      <c r="I82" s="64" t="s">
        <v>170</v>
      </c>
      <c r="J82" s="64" t="s">
        <v>140</v>
      </c>
      <c r="K82" s="108"/>
      <c r="L82" s="88" t="s">
        <v>323</v>
      </c>
      <c r="M82" s="88" t="s">
        <v>322</v>
      </c>
      <c r="N82" s="89" t="s">
        <v>302</v>
      </c>
      <c r="O82" s="88">
        <v>1</v>
      </c>
      <c r="P82" s="88"/>
      <c r="Q82" s="88">
        <v>1</v>
      </c>
      <c r="R82" s="88"/>
      <c r="S82" s="88"/>
      <c r="T82" s="88"/>
      <c r="U82" s="88">
        <v>50</v>
      </c>
      <c r="V82" s="88"/>
      <c r="W82" s="88">
        <v>1</v>
      </c>
      <c r="X82" s="88"/>
      <c r="Y82" s="88"/>
      <c r="Z82" s="88">
        <v>10</v>
      </c>
      <c r="AA82" s="88">
        <v>2</v>
      </c>
      <c r="AB82" s="88"/>
      <c r="AC82" s="88">
        <v>4</v>
      </c>
      <c r="AD82" s="88"/>
      <c r="AE82" s="90">
        <v>30</v>
      </c>
      <c r="AF82" s="67">
        <f t="shared" si="3"/>
        <v>99</v>
      </c>
      <c r="AG82" s="69">
        <v>100.15</v>
      </c>
      <c r="AH82" s="69">
        <f t="shared" si="2"/>
        <v>9914.85</v>
      </c>
      <c r="AI82" s="210"/>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row>
    <row r="83" spans="1:273" ht="180" customHeight="1" x14ac:dyDescent="0.25">
      <c r="A83" s="224">
        <v>38</v>
      </c>
      <c r="B83" s="171">
        <v>109</v>
      </c>
      <c r="C83" s="248" t="s">
        <v>659</v>
      </c>
      <c r="D83" s="15" t="s">
        <v>677</v>
      </c>
      <c r="E83" s="15" t="s">
        <v>173</v>
      </c>
      <c r="F83" s="177" t="s">
        <v>175</v>
      </c>
      <c r="G83" s="2" t="s">
        <v>174</v>
      </c>
      <c r="I83" s="15" t="s">
        <v>371</v>
      </c>
      <c r="J83" s="15" t="s">
        <v>6</v>
      </c>
      <c r="L83" s="7" t="s">
        <v>324</v>
      </c>
      <c r="M83" s="7" t="s">
        <v>325</v>
      </c>
      <c r="N83" s="82" t="s">
        <v>302</v>
      </c>
      <c r="O83" s="7"/>
      <c r="P83" s="7"/>
      <c r="Q83" s="7">
        <v>10</v>
      </c>
      <c r="R83" s="7">
        <v>5</v>
      </c>
      <c r="S83" s="7"/>
      <c r="T83" s="7">
        <v>18</v>
      </c>
      <c r="U83" s="7">
        <v>10</v>
      </c>
      <c r="V83" s="7">
        <v>30</v>
      </c>
      <c r="W83" s="7">
        <v>5</v>
      </c>
      <c r="X83" s="7"/>
      <c r="Y83" s="7">
        <v>22</v>
      </c>
      <c r="Z83" s="7">
        <v>5</v>
      </c>
      <c r="AA83" s="7">
        <v>29</v>
      </c>
      <c r="AB83" s="7"/>
      <c r="AC83" s="7">
        <v>7</v>
      </c>
      <c r="AD83" s="7">
        <v>5</v>
      </c>
      <c r="AE83" s="26">
        <v>10</v>
      </c>
      <c r="AF83" s="14">
        <f t="shared" si="3"/>
        <v>156</v>
      </c>
      <c r="AG83" s="181">
        <v>44</v>
      </c>
      <c r="AH83" s="181">
        <f t="shared" si="2"/>
        <v>6864</v>
      </c>
      <c r="AI83" s="205">
        <f>SUM(AH83:AH87)</f>
        <v>15187.4</v>
      </c>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row>
    <row r="84" spans="1:273" ht="180" customHeight="1" x14ac:dyDescent="0.25">
      <c r="A84" s="224"/>
      <c r="B84" s="171">
        <v>110</v>
      </c>
      <c r="C84" s="249"/>
      <c r="D84" s="15" t="s">
        <v>678</v>
      </c>
      <c r="E84" s="15" t="s">
        <v>176</v>
      </c>
      <c r="F84" s="177" t="s">
        <v>177</v>
      </c>
      <c r="G84" s="2" t="s">
        <v>372</v>
      </c>
      <c r="I84" s="15" t="s">
        <v>178</v>
      </c>
      <c r="J84" s="15" t="s">
        <v>6</v>
      </c>
      <c r="L84" s="7" t="s">
        <v>303</v>
      </c>
      <c r="M84" s="7" t="s">
        <v>304</v>
      </c>
      <c r="N84" s="82" t="s">
        <v>302</v>
      </c>
      <c r="O84" s="7"/>
      <c r="P84" s="7"/>
      <c r="Q84" s="7"/>
      <c r="R84" s="7"/>
      <c r="S84" s="7"/>
      <c r="T84" s="7">
        <v>5</v>
      </c>
      <c r="U84" s="7">
        <v>20</v>
      </c>
      <c r="V84" s="7">
        <v>20</v>
      </c>
      <c r="W84" s="7">
        <v>5</v>
      </c>
      <c r="X84" s="7"/>
      <c r="Y84" s="7">
        <v>10</v>
      </c>
      <c r="Z84" s="7">
        <v>10</v>
      </c>
      <c r="AA84" s="7"/>
      <c r="AB84" s="7"/>
      <c r="AC84" s="7">
        <v>1</v>
      </c>
      <c r="AD84" s="7"/>
      <c r="AF84" s="14">
        <f t="shared" si="3"/>
        <v>71</v>
      </c>
      <c r="AG84" s="181">
        <v>12.9</v>
      </c>
      <c r="AH84" s="181">
        <f t="shared" si="2"/>
        <v>915.9</v>
      </c>
      <c r="AI84" s="206"/>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row>
    <row r="85" spans="1:273" ht="180" customHeight="1" x14ac:dyDescent="0.25">
      <c r="A85" s="224"/>
      <c r="B85" s="171">
        <v>111</v>
      </c>
      <c r="C85" s="249"/>
      <c r="D85" s="15" t="s">
        <v>678</v>
      </c>
      <c r="E85" s="15" t="s">
        <v>176</v>
      </c>
      <c r="F85" s="177" t="s">
        <v>180</v>
      </c>
      <c r="G85" s="2" t="s">
        <v>179</v>
      </c>
      <c r="I85" s="15" t="s">
        <v>181</v>
      </c>
      <c r="J85" s="15" t="s">
        <v>6</v>
      </c>
      <c r="L85" s="7" t="s">
        <v>303</v>
      </c>
      <c r="M85" s="7" t="s">
        <v>451</v>
      </c>
      <c r="N85" s="82" t="s">
        <v>302</v>
      </c>
      <c r="O85" s="7"/>
      <c r="P85" s="7"/>
      <c r="Q85" s="7">
        <v>50</v>
      </c>
      <c r="R85" s="7"/>
      <c r="S85" s="7"/>
      <c r="T85" s="7">
        <v>10</v>
      </c>
      <c r="U85" s="7">
        <v>18</v>
      </c>
      <c r="V85" s="7">
        <v>10</v>
      </c>
      <c r="W85" s="7">
        <v>5</v>
      </c>
      <c r="X85" s="7"/>
      <c r="Y85" s="7">
        <v>10</v>
      </c>
      <c r="Z85" s="7">
        <v>10</v>
      </c>
      <c r="AA85" s="7">
        <v>16</v>
      </c>
      <c r="AB85" s="7"/>
      <c r="AC85" s="7">
        <v>18</v>
      </c>
      <c r="AD85" s="7">
        <v>5</v>
      </c>
      <c r="AF85" s="14">
        <f t="shared" si="3"/>
        <v>152</v>
      </c>
      <c r="AG85" s="181">
        <v>35</v>
      </c>
      <c r="AH85" s="181">
        <f t="shared" si="2"/>
        <v>5320</v>
      </c>
      <c r="AI85" s="206"/>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row>
    <row r="86" spans="1:273" ht="180" customHeight="1" x14ac:dyDescent="0.25">
      <c r="A86" s="224"/>
      <c r="B86" s="171">
        <v>112</v>
      </c>
      <c r="C86" s="249"/>
      <c r="D86" s="15" t="s">
        <v>678</v>
      </c>
      <c r="E86" s="15" t="s">
        <v>182</v>
      </c>
      <c r="F86" s="177" t="s">
        <v>183</v>
      </c>
      <c r="G86" s="2" t="s">
        <v>373</v>
      </c>
      <c r="I86" s="15" t="s">
        <v>178</v>
      </c>
      <c r="J86" s="15" t="s">
        <v>6</v>
      </c>
      <c r="L86" s="7" t="s">
        <v>303</v>
      </c>
      <c r="M86" s="7" t="s">
        <v>452</v>
      </c>
      <c r="N86" s="82" t="s">
        <v>302</v>
      </c>
      <c r="O86" s="7"/>
      <c r="P86" s="7"/>
      <c r="Q86" s="7"/>
      <c r="R86" s="7"/>
      <c r="S86" s="7"/>
      <c r="T86" s="7">
        <v>5</v>
      </c>
      <c r="U86" s="7">
        <v>5</v>
      </c>
      <c r="V86" s="7"/>
      <c r="W86" s="7">
        <v>5</v>
      </c>
      <c r="X86" s="7"/>
      <c r="Z86" s="7">
        <v>10</v>
      </c>
      <c r="AA86" s="7">
        <v>4</v>
      </c>
      <c r="AB86" s="7"/>
      <c r="AC86" s="7">
        <v>1</v>
      </c>
      <c r="AD86" s="7"/>
      <c r="AE86" s="26">
        <v>5</v>
      </c>
      <c r="AF86" s="14">
        <f t="shared" si="3"/>
        <v>35</v>
      </c>
      <c r="AG86" s="181">
        <v>14.9</v>
      </c>
      <c r="AH86" s="181">
        <f t="shared" si="2"/>
        <v>521.5</v>
      </c>
      <c r="AI86" s="20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row>
    <row r="87" spans="1:273" ht="180" customHeight="1" x14ac:dyDescent="0.25">
      <c r="A87" s="224"/>
      <c r="B87" s="171">
        <v>113</v>
      </c>
      <c r="C87" s="250"/>
      <c r="D87" s="15" t="s">
        <v>678</v>
      </c>
      <c r="E87" s="15" t="s">
        <v>182</v>
      </c>
      <c r="F87" s="177" t="s">
        <v>185</v>
      </c>
      <c r="G87" s="2" t="s">
        <v>184</v>
      </c>
      <c r="I87" s="15" t="s">
        <v>181</v>
      </c>
      <c r="J87" s="15" t="s">
        <v>6</v>
      </c>
      <c r="L87" s="7" t="s">
        <v>303</v>
      </c>
      <c r="M87" s="7" t="s">
        <v>451</v>
      </c>
      <c r="N87" s="82" t="s">
        <v>302</v>
      </c>
      <c r="O87" s="7"/>
      <c r="P87" s="7"/>
      <c r="Q87" s="7"/>
      <c r="R87" s="7"/>
      <c r="S87" s="7"/>
      <c r="T87" s="7">
        <v>10</v>
      </c>
      <c r="U87" s="7">
        <v>5</v>
      </c>
      <c r="V87" s="7"/>
      <c r="W87" s="7">
        <v>5</v>
      </c>
      <c r="X87" s="7"/>
      <c r="Z87" s="7">
        <v>10</v>
      </c>
      <c r="AA87" s="7">
        <v>10</v>
      </c>
      <c r="AB87" s="7"/>
      <c r="AC87" s="7"/>
      <c r="AD87" s="7"/>
      <c r="AE87" s="26">
        <v>5</v>
      </c>
      <c r="AF87" s="14">
        <f t="shared" si="3"/>
        <v>45</v>
      </c>
      <c r="AG87" s="181">
        <v>34.799999999999997</v>
      </c>
      <c r="AH87" s="181">
        <f t="shared" si="2"/>
        <v>1565.9999999999998</v>
      </c>
      <c r="AI87" s="20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row>
    <row r="88" spans="1:273" ht="180" customHeight="1" x14ac:dyDescent="0.25">
      <c r="A88" s="225">
        <v>39</v>
      </c>
      <c r="B88" s="172">
        <v>114</v>
      </c>
      <c r="C88" s="234" t="s">
        <v>661</v>
      </c>
      <c r="D88" s="64" t="s">
        <v>601</v>
      </c>
      <c r="E88" s="64" t="s">
        <v>186</v>
      </c>
      <c r="F88" s="92" t="s">
        <v>189</v>
      </c>
      <c r="G88" s="65" t="s">
        <v>187</v>
      </c>
      <c r="H88" s="64" t="s">
        <v>188</v>
      </c>
      <c r="I88" s="64" t="s">
        <v>190</v>
      </c>
      <c r="J88" s="64" t="s">
        <v>6</v>
      </c>
      <c r="K88" s="108"/>
      <c r="L88" s="88" t="s">
        <v>323</v>
      </c>
      <c r="M88" s="88" t="s">
        <v>450</v>
      </c>
      <c r="N88" s="89" t="s">
        <v>302</v>
      </c>
      <c r="O88" s="88">
        <v>4</v>
      </c>
      <c r="P88" s="88"/>
      <c r="Q88" s="88"/>
      <c r="R88" s="88"/>
      <c r="S88" s="88"/>
      <c r="T88" s="88">
        <v>4</v>
      </c>
      <c r="U88" s="88">
        <v>3</v>
      </c>
      <c r="V88" s="88">
        <v>2</v>
      </c>
      <c r="W88" s="88">
        <v>4</v>
      </c>
      <c r="X88" s="88">
        <v>2</v>
      </c>
      <c r="Y88" s="88">
        <v>10</v>
      </c>
      <c r="Z88" s="88">
        <v>20</v>
      </c>
      <c r="AA88" s="88">
        <v>11</v>
      </c>
      <c r="AB88" s="88">
        <v>5</v>
      </c>
      <c r="AC88" s="88"/>
      <c r="AD88" s="88"/>
      <c r="AE88" s="90">
        <v>10</v>
      </c>
      <c r="AF88" s="67">
        <f t="shared" si="3"/>
        <v>75</v>
      </c>
      <c r="AG88" s="69">
        <v>119.09</v>
      </c>
      <c r="AH88" s="69">
        <f t="shared" si="2"/>
        <v>8931.75</v>
      </c>
      <c r="AI88" s="208">
        <f>SUM(AH88:AH91)</f>
        <v>26499.949999999997</v>
      </c>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row>
    <row r="89" spans="1:273" ht="180" customHeight="1" x14ac:dyDescent="0.25">
      <c r="A89" s="225"/>
      <c r="B89" s="172">
        <v>115</v>
      </c>
      <c r="C89" s="235"/>
      <c r="D89" s="64" t="s">
        <v>602</v>
      </c>
      <c r="E89" s="64" t="s">
        <v>186</v>
      </c>
      <c r="F89" s="92" t="s">
        <v>189</v>
      </c>
      <c r="G89" s="65" t="s">
        <v>187</v>
      </c>
      <c r="H89" s="64" t="s">
        <v>191</v>
      </c>
      <c r="I89" s="64" t="s">
        <v>190</v>
      </c>
      <c r="J89" s="64" t="s">
        <v>6</v>
      </c>
      <c r="K89" s="108"/>
      <c r="L89" s="88" t="s">
        <v>323</v>
      </c>
      <c r="M89" s="88" t="s">
        <v>450</v>
      </c>
      <c r="N89" s="89" t="s">
        <v>241</v>
      </c>
      <c r="O89" s="88"/>
      <c r="P89" s="88"/>
      <c r="Q89" s="88"/>
      <c r="R89" s="88"/>
      <c r="S89" s="88"/>
      <c r="T89" s="88">
        <v>6</v>
      </c>
      <c r="U89" s="88">
        <v>15</v>
      </c>
      <c r="V89" s="88">
        <v>10</v>
      </c>
      <c r="W89" s="88">
        <v>24</v>
      </c>
      <c r="X89" s="88">
        <v>2</v>
      </c>
      <c r="Y89" s="88">
        <v>10</v>
      </c>
      <c r="Z89" s="88">
        <v>20</v>
      </c>
      <c r="AA89" s="88">
        <v>1</v>
      </c>
      <c r="AB89" s="88">
        <v>7</v>
      </c>
      <c r="AC89" s="88">
        <v>10</v>
      </c>
      <c r="AD89" s="88"/>
      <c r="AE89" s="90">
        <v>10</v>
      </c>
      <c r="AF89" s="67">
        <f t="shared" si="3"/>
        <v>115</v>
      </c>
      <c r="AG89" s="69">
        <v>119.09</v>
      </c>
      <c r="AH89" s="69">
        <f t="shared" si="2"/>
        <v>13695.35</v>
      </c>
      <c r="AI89" s="20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row>
    <row r="90" spans="1:273" ht="180" customHeight="1" x14ac:dyDescent="0.25">
      <c r="A90" s="225"/>
      <c r="B90" s="172">
        <v>116</v>
      </c>
      <c r="C90" s="235"/>
      <c r="D90" s="64" t="s">
        <v>603</v>
      </c>
      <c r="E90" s="64" t="s">
        <v>192</v>
      </c>
      <c r="F90" s="119" t="s">
        <v>374</v>
      </c>
      <c r="G90" s="65" t="s">
        <v>193</v>
      </c>
      <c r="H90" s="64" t="s">
        <v>188</v>
      </c>
      <c r="I90" s="64" t="s">
        <v>194</v>
      </c>
      <c r="J90" s="64" t="s">
        <v>6</v>
      </c>
      <c r="K90" s="108"/>
      <c r="L90" s="88" t="s">
        <v>305</v>
      </c>
      <c r="M90" s="88" t="s">
        <v>306</v>
      </c>
      <c r="N90" s="89" t="s">
        <v>302</v>
      </c>
      <c r="O90" s="88"/>
      <c r="P90" s="88"/>
      <c r="Q90" s="88"/>
      <c r="R90" s="88"/>
      <c r="S90" s="88"/>
      <c r="T90" s="88">
        <v>4</v>
      </c>
      <c r="U90" s="88">
        <v>13</v>
      </c>
      <c r="V90" s="88">
        <v>6</v>
      </c>
      <c r="W90" s="88">
        <v>10</v>
      </c>
      <c r="X90" s="88"/>
      <c r="Y90" s="88">
        <v>20</v>
      </c>
      <c r="Z90" s="88">
        <v>5</v>
      </c>
      <c r="AA90" s="88">
        <v>2</v>
      </c>
      <c r="AB90" s="88">
        <v>5</v>
      </c>
      <c r="AC90" s="64">
        <v>11</v>
      </c>
      <c r="AD90" s="88"/>
      <c r="AE90" s="90"/>
      <c r="AF90" s="67">
        <f t="shared" si="3"/>
        <v>76</v>
      </c>
      <c r="AG90" s="69">
        <v>25.52</v>
      </c>
      <c r="AH90" s="69">
        <f t="shared" si="2"/>
        <v>1939.52</v>
      </c>
      <c r="AI90" s="209"/>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row>
    <row r="91" spans="1:273" ht="180" customHeight="1" x14ac:dyDescent="0.25">
      <c r="A91" s="225"/>
      <c r="B91" s="172">
        <v>117</v>
      </c>
      <c r="C91" s="236"/>
      <c r="D91" s="64" t="s">
        <v>604</v>
      </c>
      <c r="E91" s="64" t="s">
        <v>192</v>
      </c>
      <c r="F91" s="119" t="s">
        <v>374</v>
      </c>
      <c r="G91" s="65" t="s">
        <v>193</v>
      </c>
      <c r="H91" s="64" t="s">
        <v>195</v>
      </c>
      <c r="I91" s="64" t="s">
        <v>194</v>
      </c>
      <c r="J91" s="64" t="s">
        <v>6</v>
      </c>
      <c r="K91" s="108"/>
      <c r="L91" s="88" t="s">
        <v>305</v>
      </c>
      <c r="M91" s="88" t="s">
        <v>306</v>
      </c>
      <c r="N91" s="89" t="s">
        <v>302</v>
      </c>
      <c r="O91" s="88"/>
      <c r="P91" s="88"/>
      <c r="Q91" s="88">
        <v>5</v>
      </c>
      <c r="R91" s="88"/>
      <c r="S91" s="88"/>
      <c r="T91" s="88"/>
      <c r="U91" s="88">
        <v>13</v>
      </c>
      <c r="V91" s="88">
        <v>6</v>
      </c>
      <c r="W91" s="88">
        <v>2</v>
      </c>
      <c r="X91" s="88"/>
      <c r="Y91" s="88">
        <v>20</v>
      </c>
      <c r="Z91" s="88">
        <v>5</v>
      </c>
      <c r="AA91" s="88">
        <v>3</v>
      </c>
      <c r="AB91" s="88">
        <v>7</v>
      </c>
      <c r="AC91" s="64">
        <v>10</v>
      </c>
      <c r="AD91" s="88"/>
      <c r="AE91" s="90"/>
      <c r="AF91" s="67">
        <f t="shared" si="3"/>
        <v>71</v>
      </c>
      <c r="AG91" s="69">
        <v>27.23</v>
      </c>
      <c r="AH91" s="69">
        <f t="shared" si="2"/>
        <v>1933.33</v>
      </c>
      <c r="AI91" s="210"/>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row>
    <row r="92" spans="1:273" ht="285.75" customHeight="1" x14ac:dyDescent="0.25">
      <c r="A92" s="224">
        <v>40</v>
      </c>
      <c r="B92" s="171">
        <v>118</v>
      </c>
      <c r="C92" s="248" t="s">
        <v>659</v>
      </c>
      <c r="D92" s="15" t="s">
        <v>597</v>
      </c>
      <c r="E92" s="15" t="s">
        <v>196</v>
      </c>
      <c r="F92" s="195" t="s">
        <v>497</v>
      </c>
      <c r="G92" s="2" t="s">
        <v>197</v>
      </c>
      <c r="I92" s="15" t="s">
        <v>96</v>
      </c>
      <c r="J92" s="15" t="s">
        <v>6</v>
      </c>
      <c r="L92" s="7" t="s">
        <v>245</v>
      </c>
      <c r="M92" s="7" t="s">
        <v>307</v>
      </c>
      <c r="N92" s="196" t="s">
        <v>308</v>
      </c>
      <c r="O92" s="7"/>
      <c r="P92" s="7"/>
      <c r="Q92" s="7"/>
      <c r="R92" s="7"/>
      <c r="S92" s="7"/>
      <c r="T92" s="7"/>
      <c r="U92" s="7"/>
      <c r="V92" s="7"/>
      <c r="W92" s="7">
        <v>2</v>
      </c>
      <c r="X92" s="7"/>
      <c r="Y92" s="7">
        <v>3</v>
      </c>
      <c r="Z92" s="7">
        <v>1</v>
      </c>
      <c r="AA92" s="7">
        <v>1</v>
      </c>
      <c r="AB92" s="7">
        <v>1</v>
      </c>
      <c r="AC92" s="7"/>
      <c r="AD92" s="7"/>
      <c r="AF92" s="14">
        <f t="shared" si="3"/>
        <v>8</v>
      </c>
      <c r="AG92" s="181">
        <v>1585</v>
      </c>
      <c r="AH92" s="181">
        <f t="shared" si="2"/>
        <v>12680</v>
      </c>
      <c r="AI92" s="205">
        <f>SUM(AH92:AH94)</f>
        <v>19364</v>
      </c>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row>
    <row r="93" spans="1:273" ht="180" customHeight="1" x14ac:dyDescent="0.25">
      <c r="A93" s="224"/>
      <c r="B93" s="171">
        <v>119</v>
      </c>
      <c r="C93" s="249"/>
      <c r="D93" s="15" t="s">
        <v>597</v>
      </c>
      <c r="E93" s="15" t="s">
        <v>198</v>
      </c>
      <c r="F93" s="177" t="s">
        <v>200</v>
      </c>
      <c r="G93" s="2" t="s">
        <v>199</v>
      </c>
      <c r="I93" s="15" t="s">
        <v>96</v>
      </c>
      <c r="J93" s="15" t="s">
        <v>6</v>
      </c>
      <c r="L93" s="7" t="s">
        <v>245</v>
      </c>
      <c r="M93" s="7" t="s">
        <v>309</v>
      </c>
      <c r="N93" s="196" t="s">
        <v>308</v>
      </c>
      <c r="O93" s="7"/>
      <c r="P93" s="7"/>
      <c r="Q93" s="7"/>
      <c r="R93" s="7"/>
      <c r="S93" s="7"/>
      <c r="T93" s="7"/>
      <c r="U93" s="7"/>
      <c r="V93" s="7"/>
      <c r="W93" s="7">
        <v>2</v>
      </c>
      <c r="X93" s="7"/>
      <c r="Z93" s="7"/>
      <c r="AA93" s="7">
        <v>1</v>
      </c>
      <c r="AB93" s="7"/>
      <c r="AC93" s="7">
        <v>1</v>
      </c>
      <c r="AD93" s="7"/>
      <c r="AE93" s="26">
        <v>2</v>
      </c>
      <c r="AF93" s="14">
        <f t="shared" si="3"/>
        <v>6</v>
      </c>
      <c r="AG93" s="181">
        <v>1040</v>
      </c>
      <c r="AH93" s="181">
        <f t="shared" si="2"/>
        <v>6240</v>
      </c>
      <c r="AI93" s="206"/>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row>
    <row r="94" spans="1:273" ht="180" customHeight="1" x14ac:dyDescent="0.25">
      <c r="A94" s="224"/>
      <c r="B94" s="171">
        <v>120</v>
      </c>
      <c r="C94" s="250"/>
      <c r="D94" s="15" t="s">
        <v>598</v>
      </c>
      <c r="E94" s="15" t="s">
        <v>198</v>
      </c>
      <c r="F94" s="177" t="s">
        <v>498</v>
      </c>
      <c r="G94" s="2" t="s">
        <v>201</v>
      </c>
      <c r="I94" s="197" t="s">
        <v>202</v>
      </c>
      <c r="J94" s="15" t="s">
        <v>6</v>
      </c>
      <c r="L94" s="7">
        <v>5805</v>
      </c>
      <c r="M94" s="7" t="s">
        <v>309</v>
      </c>
      <c r="N94" s="82" t="s">
        <v>241</v>
      </c>
      <c r="O94" s="7"/>
      <c r="P94" s="7"/>
      <c r="Q94" s="7"/>
      <c r="R94" s="7"/>
      <c r="S94" s="7"/>
      <c r="T94" s="7"/>
      <c r="U94" s="7"/>
      <c r="V94" s="7"/>
      <c r="W94" s="7">
        <v>4</v>
      </c>
      <c r="X94" s="7"/>
      <c r="Z94" s="7"/>
      <c r="AA94" s="7"/>
      <c r="AB94" s="7"/>
      <c r="AC94" s="7"/>
      <c r="AD94" s="7"/>
      <c r="AF94" s="14">
        <f t="shared" si="3"/>
        <v>4</v>
      </c>
      <c r="AG94" s="181">
        <v>111</v>
      </c>
      <c r="AH94" s="181">
        <f t="shared" si="2"/>
        <v>444</v>
      </c>
      <c r="AI94" s="207"/>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row>
    <row r="95" spans="1:273" ht="180" customHeight="1" x14ac:dyDescent="0.25">
      <c r="A95" s="172">
        <v>41</v>
      </c>
      <c r="B95" s="172">
        <v>121</v>
      </c>
      <c r="C95" s="157" t="s">
        <v>675</v>
      </c>
      <c r="D95" s="118" t="s">
        <v>676</v>
      </c>
      <c r="E95" s="118" t="s">
        <v>203</v>
      </c>
      <c r="F95" s="119" t="s">
        <v>499</v>
      </c>
      <c r="G95" s="120" t="s">
        <v>204</v>
      </c>
      <c r="H95" s="65"/>
      <c r="I95" s="64" t="s">
        <v>205</v>
      </c>
      <c r="J95" s="64" t="s">
        <v>6</v>
      </c>
      <c r="K95" s="121"/>
      <c r="L95" s="88" t="s">
        <v>310</v>
      </c>
      <c r="M95" s="88" t="s">
        <v>311</v>
      </c>
      <c r="N95" s="122" t="s">
        <v>589</v>
      </c>
      <c r="O95" s="88"/>
      <c r="P95" s="88">
        <v>210</v>
      </c>
      <c r="Q95" s="88"/>
      <c r="R95" s="88">
        <v>14</v>
      </c>
      <c r="S95" s="88"/>
      <c r="T95" s="88">
        <v>30</v>
      </c>
      <c r="U95" s="88">
        <v>15</v>
      </c>
      <c r="V95" s="88">
        <v>6</v>
      </c>
      <c r="W95" s="88">
        <v>50</v>
      </c>
      <c r="X95" s="88">
        <v>6</v>
      </c>
      <c r="Y95" s="88">
        <v>1</v>
      </c>
      <c r="Z95" s="88">
        <v>20</v>
      </c>
      <c r="AA95" s="88">
        <v>61</v>
      </c>
      <c r="AB95" s="88">
        <v>2</v>
      </c>
      <c r="AC95" s="88">
        <v>30</v>
      </c>
      <c r="AD95" s="88">
        <v>1</v>
      </c>
      <c r="AE95" s="90">
        <v>28</v>
      </c>
      <c r="AF95" s="123">
        <f t="shared" si="3"/>
        <v>474</v>
      </c>
      <c r="AG95" s="124">
        <v>192.51</v>
      </c>
      <c r="AH95" s="124">
        <f t="shared" si="2"/>
        <v>91249.739999999991</v>
      </c>
      <c r="AI95" s="126">
        <f>AH95</f>
        <v>91249.739999999991</v>
      </c>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row>
    <row r="96" spans="1:273" ht="180" customHeight="1" x14ac:dyDescent="0.25">
      <c r="A96" s="171">
        <v>42</v>
      </c>
      <c r="B96" s="171">
        <v>122</v>
      </c>
      <c r="C96" s="183" t="s">
        <v>663</v>
      </c>
      <c r="D96" s="198" t="s">
        <v>605</v>
      </c>
      <c r="E96" s="198" t="s">
        <v>206</v>
      </c>
      <c r="F96" s="199" t="s">
        <v>500</v>
      </c>
      <c r="G96" s="200" t="s">
        <v>207</v>
      </c>
      <c r="I96" s="15" t="s">
        <v>208</v>
      </c>
      <c r="J96" s="15" t="s">
        <v>6</v>
      </c>
      <c r="K96" s="201"/>
      <c r="L96" s="7" t="s">
        <v>312</v>
      </c>
      <c r="M96" s="7" t="s">
        <v>313</v>
      </c>
      <c r="N96" s="83" t="s">
        <v>589</v>
      </c>
      <c r="O96" s="7">
        <v>4</v>
      </c>
      <c r="P96" s="7">
        <v>210</v>
      </c>
      <c r="Q96" s="7"/>
      <c r="R96" s="7">
        <v>8</v>
      </c>
      <c r="S96" s="7"/>
      <c r="T96" s="7">
        <v>50</v>
      </c>
      <c r="U96" s="7">
        <v>57</v>
      </c>
      <c r="V96" s="7">
        <v>20</v>
      </c>
      <c r="W96" s="7">
        <v>100</v>
      </c>
      <c r="X96" s="7">
        <v>10</v>
      </c>
      <c r="Y96" s="7">
        <v>3</v>
      </c>
      <c r="Z96" s="7">
        <v>50</v>
      </c>
      <c r="AA96" s="7">
        <v>12</v>
      </c>
      <c r="AB96" s="7">
        <v>32</v>
      </c>
      <c r="AC96" s="7">
        <v>15</v>
      </c>
      <c r="AD96" s="7"/>
      <c r="AE96" s="26">
        <v>28</v>
      </c>
      <c r="AF96" s="202">
        <f t="shared" si="3"/>
        <v>599</v>
      </c>
      <c r="AG96" s="203">
        <v>25.01</v>
      </c>
      <c r="AH96" s="203">
        <f t="shared" si="2"/>
        <v>14980.990000000002</v>
      </c>
      <c r="AI96" s="125">
        <f>AH96</f>
        <v>14980.990000000002</v>
      </c>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row>
    <row r="97" spans="1:273" s="11" customFormat="1" ht="288" customHeight="1" x14ac:dyDescent="0.25">
      <c r="A97" s="225">
        <v>47</v>
      </c>
      <c r="B97" s="172">
        <v>127</v>
      </c>
      <c r="C97" s="234" t="s">
        <v>667</v>
      </c>
      <c r="D97" s="65" t="s">
        <v>649</v>
      </c>
      <c r="E97" s="65" t="s">
        <v>337</v>
      </c>
      <c r="F97" s="92" t="s">
        <v>468</v>
      </c>
      <c r="G97" s="65" t="s">
        <v>338</v>
      </c>
      <c r="H97" s="65"/>
      <c r="I97" s="64" t="s">
        <v>339</v>
      </c>
      <c r="J97" s="64"/>
      <c r="K97" s="108"/>
      <c r="L97" s="88" t="s">
        <v>444</v>
      </c>
      <c r="M97" s="88" t="s">
        <v>486</v>
      </c>
      <c r="N97" s="89" t="s">
        <v>241</v>
      </c>
      <c r="O97" s="108"/>
      <c r="P97" s="108"/>
      <c r="Q97" s="108"/>
      <c r="R97" s="108"/>
      <c r="S97" s="108"/>
      <c r="T97" s="108"/>
      <c r="U97" s="108"/>
      <c r="V97" s="108"/>
      <c r="W97" s="108"/>
      <c r="X97" s="108"/>
      <c r="Y97" s="88">
        <v>2</v>
      </c>
      <c r="Z97" s="108"/>
      <c r="AA97" s="108"/>
      <c r="AB97" s="108"/>
      <c r="AC97" s="108"/>
      <c r="AD97" s="108"/>
      <c r="AE97" s="90"/>
      <c r="AF97" s="67">
        <f t="shared" si="3"/>
        <v>2</v>
      </c>
      <c r="AG97" s="69">
        <v>3245.49</v>
      </c>
      <c r="AH97" s="69">
        <f t="shared" si="2"/>
        <v>6490.98</v>
      </c>
      <c r="AI97" s="208">
        <f>SUM(AH97:AH98)</f>
        <v>8599.36</v>
      </c>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row>
    <row r="98" spans="1:273" s="11" customFormat="1" ht="204" x14ac:dyDescent="0.25">
      <c r="A98" s="225"/>
      <c r="B98" s="172">
        <v>128</v>
      </c>
      <c r="C98" s="236"/>
      <c r="D98" s="65" t="s">
        <v>650</v>
      </c>
      <c r="E98" s="65" t="s">
        <v>337</v>
      </c>
      <c r="F98" s="92" t="s">
        <v>469</v>
      </c>
      <c r="G98" s="65" t="s">
        <v>340</v>
      </c>
      <c r="H98" s="65" t="s">
        <v>464</v>
      </c>
      <c r="I98" s="64" t="s">
        <v>341</v>
      </c>
      <c r="J98" s="64" t="s">
        <v>342</v>
      </c>
      <c r="K98" s="108"/>
      <c r="L98" s="88" t="s">
        <v>278</v>
      </c>
      <c r="M98" s="88" t="s">
        <v>487</v>
      </c>
      <c r="N98" s="89" t="s">
        <v>241</v>
      </c>
      <c r="O98" s="108"/>
      <c r="P98" s="108"/>
      <c r="Q98" s="108"/>
      <c r="R98" s="108"/>
      <c r="S98" s="108"/>
      <c r="T98" s="108"/>
      <c r="U98" s="108"/>
      <c r="V98" s="108"/>
      <c r="W98" s="108"/>
      <c r="X98" s="108"/>
      <c r="Y98" s="88">
        <v>2</v>
      </c>
      <c r="Z98" s="108"/>
      <c r="AA98" s="108"/>
      <c r="AB98" s="108"/>
      <c r="AC98" s="108"/>
      <c r="AD98" s="108"/>
      <c r="AE98" s="90"/>
      <c r="AF98" s="67">
        <f t="shared" si="3"/>
        <v>2</v>
      </c>
      <c r="AG98" s="69">
        <v>1054.19</v>
      </c>
      <c r="AH98" s="69">
        <f t="shared" si="2"/>
        <v>2108.38</v>
      </c>
      <c r="AI98" s="210"/>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row>
    <row r="99" spans="1:273" s="11" customFormat="1" ht="57.75" customHeight="1" x14ac:dyDescent="0.25">
      <c r="A99" s="20"/>
      <c r="B99" s="20"/>
      <c r="C99" s="153"/>
      <c r="D99" s="9"/>
      <c r="E99" s="9"/>
      <c r="F99" s="33"/>
      <c r="G99" s="9"/>
      <c r="H99" s="9"/>
      <c r="I99" s="10"/>
      <c r="J99" s="10"/>
      <c r="L99" s="13"/>
      <c r="M99" s="13"/>
      <c r="N99" s="13"/>
      <c r="Y99" s="13"/>
      <c r="AE99" s="27"/>
      <c r="AG99" s="12"/>
      <c r="AH99" s="62" t="s">
        <v>442</v>
      </c>
      <c r="AI99" s="127">
        <f>SUM(AI3:AI98)</f>
        <v>412956.9599999999</v>
      </c>
    </row>
    <row r="100" spans="1:273" s="11" customFormat="1" ht="33.75" x14ac:dyDescent="0.25">
      <c r="A100" s="20"/>
      <c r="B100" s="20"/>
      <c r="C100" s="153"/>
      <c r="D100" s="9"/>
      <c r="E100" s="9"/>
      <c r="F100" s="33"/>
      <c r="G100" s="9"/>
      <c r="H100" s="9"/>
      <c r="I100" s="10"/>
      <c r="J100" s="10"/>
      <c r="L100" s="13"/>
      <c r="M100" s="13"/>
      <c r="N100" s="32"/>
      <c r="Y100" s="13"/>
      <c r="AE100" s="27"/>
      <c r="AG100" s="12"/>
      <c r="AH100" s="13"/>
      <c r="AI100" s="128"/>
    </row>
    <row r="101" spans="1:273" s="11" customFormat="1" ht="33.75" x14ac:dyDescent="0.25">
      <c r="A101" s="20"/>
      <c r="B101" s="20"/>
      <c r="C101" s="153"/>
      <c r="D101" s="9"/>
      <c r="E101" s="9"/>
      <c r="F101" s="33"/>
      <c r="G101" s="9"/>
      <c r="H101" s="9"/>
      <c r="I101" s="10"/>
      <c r="J101" s="10"/>
      <c r="L101" s="13"/>
      <c r="M101" s="13"/>
      <c r="N101" s="32"/>
      <c r="Y101" s="13"/>
      <c r="AE101" s="27"/>
      <c r="AG101" s="12"/>
      <c r="AH101" s="13"/>
      <c r="AI101" s="128"/>
    </row>
    <row r="102" spans="1:273" s="11" customFormat="1" ht="33.75" x14ac:dyDescent="0.25">
      <c r="A102" s="20"/>
      <c r="B102" s="20"/>
      <c r="C102" s="153"/>
      <c r="D102" s="9"/>
      <c r="E102" s="9"/>
      <c r="F102" s="33"/>
      <c r="G102" s="9"/>
      <c r="H102" s="9"/>
      <c r="I102" s="10"/>
      <c r="J102" s="10"/>
      <c r="L102" s="13"/>
      <c r="M102" s="13"/>
      <c r="N102" s="32"/>
      <c r="Y102" s="13"/>
      <c r="AE102" s="27"/>
      <c r="AG102" s="12"/>
      <c r="AH102" s="13"/>
      <c r="AI102" s="128"/>
    </row>
    <row r="103" spans="1:273" s="11" customFormat="1" x14ac:dyDescent="0.25">
      <c r="A103" s="20"/>
      <c r="B103" s="20"/>
      <c r="C103" s="153"/>
      <c r="D103" s="9"/>
      <c r="E103" s="9"/>
      <c r="F103" s="33"/>
      <c r="G103" s="9"/>
      <c r="H103" s="9"/>
      <c r="I103" s="10"/>
      <c r="J103" s="10"/>
      <c r="L103" s="13"/>
      <c r="M103" s="13"/>
      <c r="N103" s="30"/>
      <c r="Y103" s="13"/>
      <c r="AE103" s="27"/>
      <c r="AG103" s="12"/>
      <c r="AH103" s="13"/>
      <c r="AI103" s="128"/>
    </row>
    <row r="104" spans="1:273" s="11" customFormat="1" x14ac:dyDescent="0.25">
      <c r="A104" s="20"/>
      <c r="B104" s="20"/>
      <c r="C104" s="153"/>
      <c r="D104" s="9"/>
      <c r="E104" s="9"/>
      <c r="F104" s="33"/>
      <c r="G104" s="9"/>
      <c r="H104" s="9"/>
      <c r="I104" s="10"/>
      <c r="J104" s="10"/>
      <c r="L104" s="13"/>
      <c r="M104" s="13"/>
      <c r="N104" s="30"/>
      <c r="Y104" s="13"/>
      <c r="AE104" s="27"/>
      <c r="AG104" s="12"/>
      <c r="AH104" s="13"/>
      <c r="AI104" s="128"/>
    </row>
    <row r="105" spans="1:273" s="11" customFormat="1" x14ac:dyDescent="0.25">
      <c r="A105" s="20"/>
      <c r="B105" s="20"/>
      <c r="C105" s="153"/>
      <c r="D105" s="9"/>
      <c r="E105" s="9"/>
      <c r="F105" s="33"/>
      <c r="G105" s="9"/>
      <c r="H105" s="9"/>
      <c r="I105" s="10"/>
      <c r="J105" s="10"/>
      <c r="L105" s="13"/>
      <c r="M105" s="13"/>
      <c r="N105" s="30"/>
      <c r="Y105" s="13"/>
      <c r="AE105" s="27"/>
      <c r="AG105" s="12"/>
      <c r="AH105" s="13"/>
      <c r="AI105" s="128"/>
    </row>
    <row r="106" spans="1:273" s="11" customFormat="1" x14ac:dyDescent="0.25">
      <c r="A106" s="20"/>
      <c r="B106" s="20"/>
      <c r="C106" s="153"/>
      <c r="D106" s="9"/>
      <c r="E106" s="9"/>
      <c r="F106" s="33"/>
      <c r="G106" s="9"/>
      <c r="H106" s="9"/>
      <c r="I106" s="10"/>
      <c r="J106" s="10"/>
      <c r="L106" s="13"/>
      <c r="M106" s="13"/>
      <c r="N106" s="30"/>
      <c r="Y106" s="13"/>
      <c r="AE106" s="27"/>
      <c r="AG106" s="12"/>
      <c r="AH106" s="13"/>
      <c r="AI106" s="128"/>
    </row>
    <row r="107" spans="1:273" s="11" customFormat="1" x14ac:dyDescent="0.25">
      <c r="A107" s="20"/>
      <c r="B107" s="20"/>
      <c r="C107" s="153"/>
      <c r="D107" s="9"/>
      <c r="E107" s="9"/>
      <c r="F107" s="33"/>
      <c r="G107" s="9"/>
      <c r="H107" s="9"/>
      <c r="I107" s="10"/>
      <c r="J107" s="10"/>
      <c r="L107" s="13"/>
      <c r="M107" s="13"/>
      <c r="N107" s="30"/>
      <c r="Y107" s="13"/>
      <c r="AE107" s="27"/>
      <c r="AG107" s="12"/>
      <c r="AH107" s="13"/>
      <c r="AI107" s="128"/>
    </row>
    <row r="108" spans="1:273" s="11" customFormat="1" x14ac:dyDescent="0.25">
      <c r="A108" s="20"/>
      <c r="B108" s="20"/>
      <c r="C108" s="153"/>
      <c r="D108" s="9"/>
      <c r="E108" s="9"/>
      <c r="F108" s="33"/>
      <c r="G108" s="9"/>
      <c r="H108" s="9"/>
      <c r="I108" s="10"/>
      <c r="J108" s="10"/>
      <c r="L108" s="13"/>
      <c r="M108" s="13"/>
      <c r="N108" s="30"/>
      <c r="Y108" s="13"/>
      <c r="AE108" s="27"/>
      <c r="AG108" s="12"/>
      <c r="AH108" s="13"/>
      <c r="AI108" s="128"/>
    </row>
    <row r="109" spans="1:273" s="11" customFormat="1" x14ac:dyDescent="0.25">
      <c r="A109" s="20"/>
      <c r="B109" s="20"/>
      <c r="C109" s="153"/>
      <c r="D109" s="9"/>
      <c r="E109" s="9"/>
      <c r="F109" s="33"/>
      <c r="G109" s="9"/>
      <c r="H109" s="9"/>
      <c r="I109" s="10"/>
      <c r="J109" s="10"/>
      <c r="L109" s="13"/>
      <c r="M109" s="13"/>
      <c r="N109" s="30"/>
      <c r="Y109" s="13"/>
      <c r="AE109" s="27"/>
      <c r="AG109" s="12"/>
      <c r="AH109" s="13"/>
      <c r="AI109" s="128"/>
    </row>
    <row r="110" spans="1:273" s="11" customFormat="1" x14ac:dyDescent="0.25">
      <c r="A110" s="20"/>
      <c r="B110" s="20"/>
      <c r="C110" s="153"/>
      <c r="D110" s="9"/>
      <c r="E110" s="9"/>
      <c r="F110" s="33"/>
      <c r="G110" s="9"/>
      <c r="H110" s="9"/>
      <c r="I110" s="10"/>
      <c r="J110" s="10"/>
      <c r="L110" s="13"/>
      <c r="M110" s="13"/>
      <c r="N110" s="30"/>
      <c r="Y110" s="13"/>
      <c r="AE110" s="27"/>
      <c r="AG110" s="12"/>
      <c r="AH110" s="13"/>
      <c r="AI110" s="128"/>
    </row>
    <row r="111" spans="1:273" s="11" customFormat="1" x14ac:dyDescent="0.25">
      <c r="A111" s="20"/>
      <c r="B111" s="20"/>
      <c r="C111" s="153"/>
      <c r="D111" s="9"/>
      <c r="E111" s="9"/>
      <c r="F111" s="33"/>
      <c r="G111" s="9"/>
      <c r="H111" s="9"/>
      <c r="I111" s="10"/>
      <c r="J111" s="10"/>
      <c r="L111" s="13"/>
      <c r="M111" s="13"/>
      <c r="N111" s="30"/>
      <c r="Y111" s="13"/>
      <c r="AE111" s="27"/>
      <c r="AG111" s="12"/>
      <c r="AH111" s="13"/>
      <c r="AI111" s="128"/>
    </row>
    <row r="112" spans="1:273" s="11" customFormat="1" x14ac:dyDescent="0.25">
      <c r="A112" s="20"/>
      <c r="B112" s="20"/>
      <c r="C112" s="153"/>
      <c r="D112" s="9"/>
      <c r="E112" s="9"/>
      <c r="F112" s="33"/>
      <c r="G112" s="9"/>
      <c r="H112" s="9"/>
      <c r="I112" s="10"/>
      <c r="J112" s="10"/>
      <c r="L112" s="13"/>
      <c r="M112" s="13"/>
      <c r="N112" s="30"/>
      <c r="Y112" s="13"/>
      <c r="AE112" s="27"/>
      <c r="AG112" s="12"/>
      <c r="AH112" s="13"/>
      <c r="AI112" s="128"/>
    </row>
    <row r="113" spans="1:35" s="11" customFormat="1" x14ac:dyDescent="0.25">
      <c r="A113" s="20"/>
      <c r="B113" s="20"/>
      <c r="C113" s="153"/>
      <c r="D113" s="9"/>
      <c r="E113" s="9"/>
      <c r="F113" s="33"/>
      <c r="G113" s="9"/>
      <c r="H113" s="9"/>
      <c r="I113" s="10"/>
      <c r="J113" s="10"/>
      <c r="L113" s="13"/>
      <c r="M113" s="13"/>
      <c r="N113" s="30"/>
      <c r="Y113" s="13"/>
      <c r="AE113" s="27"/>
      <c r="AG113" s="12"/>
      <c r="AH113" s="13"/>
      <c r="AI113" s="128"/>
    </row>
    <row r="114" spans="1:35" s="11" customFormat="1" x14ac:dyDescent="0.25">
      <c r="A114" s="20"/>
      <c r="B114" s="20"/>
      <c r="C114" s="153"/>
      <c r="D114" s="9"/>
      <c r="E114" s="9"/>
      <c r="F114" s="33"/>
      <c r="G114" s="9"/>
      <c r="H114" s="9"/>
      <c r="I114" s="10"/>
      <c r="J114" s="10"/>
      <c r="L114" s="13"/>
      <c r="M114" s="13"/>
      <c r="N114" s="30"/>
      <c r="Y114" s="13"/>
      <c r="AE114" s="27"/>
      <c r="AG114" s="12"/>
      <c r="AH114" s="13"/>
      <c r="AI114" s="128"/>
    </row>
    <row r="115" spans="1:35" s="11" customFormat="1" x14ac:dyDescent="0.25">
      <c r="A115" s="20"/>
      <c r="B115" s="20"/>
      <c r="C115" s="153"/>
      <c r="D115" s="9"/>
      <c r="E115" s="9"/>
      <c r="F115" s="33"/>
      <c r="G115" s="9"/>
      <c r="H115" s="9"/>
      <c r="I115" s="10"/>
      <c r="J115" s="10"/>
      <c r="L115" s="13"/>
      <c r="M115" s="13"/>
      <c r="N115" s="30"/>
      <c r="Y115" s="13"/>
      <c r="AE115" s="27"/>
      <c r="AG115" s="12"/>
      <c r="AH115" s="13"/>
      <c r="AI115" s="128"/>
    </row>
    <row r="116" spans="1:35" s="11" customFormat="1" x14ac:dyDescent="0.25">
      <c r="A116" s="20"/>
      <c r="B116" s="20"/>
      <c r="C116" s="153"/>
      <c r="D116" s="9"/>
      <c r="E116" s="9"/>
      <c r="F116" s="33"/>
      <c r="G116" s="9"/>
      <c r="H116" s="9"/>
      <c r="I116" s="10"/>
      <c r="J116" s="10"/>
      <c r="L116" s="13"/>
      <c r="M116" s="13"/>
      <c r="N116" s="30"/>
      <c r="Y116" s="13"/>
      <c r="AE116" s="27"/>
      <c r="AG116" s="12"/>
      <c r="AH116" s="13"/>
      <c r="AI116" s="128"/>
    </row>
    <row r="117" spans="1:35" s="11" customFormat="1" x14ac:dyDescent="0.25">
      <c r="A117" s="20"/>
      <c r="B117" s="20"/>
      <c r="C117" s="153"/>
      <c r="D117" s="9"/>
      <c r="E117" s="9"/>
      <c r="F117" s="33"/>
      <c r="G117" s="9"/>
      <c r="H117" s="9"/>
      <c r="I117" s="10"/>
      <c r="J117" s="10"/>
      <c r="L117" s="13"/>
      <c r="M117" s="13"/>
      <c r="N117" s="30"/>
      <c r="Y117" s="13"/>
      <c r="AE117" s="27"/>
      <c r="AG117" s="12"/>
      <c r="AH117" s="13"/>
      <c r="AI117" s="128"/>
    </row>
    <row r="118" spans="1:35" s="11" customFormat="1" x14ac:dyDescent="0.25">
      <c r="A118" s="20"/>
      <c r="B118" s="20"/>
      <c r="C118" s="153"/>
      <c r="D118" s="9"/>
      <c r="E118" s="9"/>
      <c r="F118" s="33"/>
      <c r="G118" s="9"/>
      <c r="H118" s="9"/>
      <c r="I118" s="10"/>
      <c r="J118" s="10"/>
      <c r="L118" s="13"/>
      <c r="M118" s="13"/>
      <c r="N118" s="30"/>
      <c r="Y118" s="13"/>
      <c r="AE118" s="27"/>
      <c r="AG118" s="12"/>
      <c r="AH118" s="13"/>
      <c r="AI118" s="128"/>
    </row>
    <row r="119" spans="1:35" s="11" customFormat="1" x14ac:dyDescent="0.25">
      <c r="A119" s="20"/>
      <c r="B119" s="20"/>
      <c r="C119" s="153"/>
      <c r="D119" s="9"/>
      <c r="E119" s="9"/>
      <c r="F119" s="33"/>
      <c r="G119" s="9"/>
      <c r="H119" s="9"/>
      <c r="I119" s="10"/>
      <c r="J119" s="10"/>
      <c r="L119" s="13"/>
      <c r="M119" s="13"/>
      <c r="N119" s="30"/>
      <c r="Y119" s="13"/>
      <c r="AE119" s="27"/>
      <c r="AG119" s="12"/>
      <c r="AH119" s="13"/>
      <c r="AI119" s="128"/>
    </row>
    <row r="120" spans="1:35" s="11" customFormat="1" x14ac:dyDescent="0.25">
      <c r="A120" s="20"/>
      <c r="B120" s="20"/>
      <c r="C120" s="153"/>
      <c r="D120" s="9"/>
      <c r="E120" s="9"/>
      <c r="F120" s="33"/>
      <c r="G120" s="9"/>
      <c r="H120" s="9"/>
      <c r="I120" s="10"/>
      <c r="J120" s="10"/>
      <c r="L120" s="13"/>
      <c r="M120" s="13"/>
      <c r="N120" s="30"/>
      <c r="Y120" s="13"/>
      <c r="AE120" s="27"/>
      <c r="AG120" s="12"/>
      <c r="AH120" s="13"/>
      <c r="AI120" s="128"/>
    </row>
    <row r="121" spans="1:35" s="11" customFormat="1" x14ac:dyDescent="0.25">
      <c r="A121" s="20"/>
      <c r="B121" s="20"/>
      <c r="C121" s="153"/>
      <c r="D121" s="9"/>
      <c r="E121" s="9"/>
      <c r="F121" s="33"/>
      <c r="G121" s="9"/>
      <c r="H121" s="9"/>
      <c r="I121" s="10"/>
      <c r="J121" s="10"/>
      <c r="L121" s="13"/>
      <c r="M121" s="13"/>
      <c r="N121" s="30"/>
      <c r="Y121" s="13"/>
      <c r="AE121" s="27"/>
      <c r="AG121" s="12"/>
      <c r="AH121" s="13"/>
      <c r="AI121" s="128"/>
    </row>
    <row r="122" spans="1:35" s="11" customFormat="1" x14ac:dyDescent="0.25">
      <c r="A122" s="20"/>
      <c r="B122" s="20"/>
      <c r="C122" s="153"/>
      <c r="D122" s="9"/>
      <c r="E122" s="9"/>
      <c r="F122" s="33"/>
      <c r="G122" s="9"/>
      <c r="H122" s="9"/>
      <c r="I122" s="10"/>
      <c r="J122" s="10"/>
      <c r="L122" s="13"/>
      <c r="M122" s="13"/>
      <c r="N122" s="30"/>
      <c r="Y122" s="13"/>
      <c r="AE122" s="27"/>
      <c r="AG122" s="12"/>
      <c r="AH122" s="13"/>
      <c r="AI122" s="128"/>
    </row>
    <row r="123" spans="1:35" s="11" customFormat="1" x14ac:dyDescent="0.25">
      <c r="A123" s="20"/>
      <c r="B123" s="20"/>
      <c r="C123" s="153"/>
      <c r="D123" s="9"/>
      <c r="E123" s="9"/>
      <c r="F123" s="33"/>
      <c r="G123" s="9"/>
      <c r="H123" s="9"/>
      <c r="I123" s="10"/>
      <c r="J123" s="10"/>
      <c r="L123" s="13"/>
      <c r="M123" s="13"/>
      <c r="N123" s="30"/>
      <c r="Y123" s="13"/>
      <c r="AE123" s="27"/>
      <c r="AG123" s="12"/>
      <c r="AH123" s="13"/>
      <c r="AI123" s="128"/>
    </row>
    <row r="124" spans="1:35" s="11" customFormat="1" x14ac:dyDescent="0.25">
      <c r="A124" s="20"/>
      <c r="B124" s="20"/>
      <c r="C124" s="153"/>
      <c r="D124" s="9"/>
      <c r="E124" s="9"/>
      <c r="F124" s="33"/>
      <c r="G124" s="9"/>
      <c r="H124" s="9"/>
      <c r="I124" s="10"/>
      <c r="J124" s="10"/>
      <c r="L124" s="13"/>
      <c r="M124" s="13"/>
      <c r="N124" s="30"/>
      <c r="Y124" s="13"/>
      <c r="AE124" s="27"/>
      <c r="AG124" s="12"/>
      <c r="AH124" s="13"/>
      <c r="AI124" s="128"/>
    </row>
    <row r="125" spans="1:35" s="11" customFormat="1" x14ac:dyDescent="0.25">
      <c r="A125" s="20"/>
      <c r="B125" s="20"/>
      <c r="C125" s="153"/>
      <c r="D125" s="9"/>
      <c r="E125" s="9"/>
      <c r="F125" s="33"/>
      <c r="G125" s="9"/>
      <c r="H125" s="9"/>
      <c r="I125" s="10"/>
      <c r="J125" s="10"/>
      <c r="L125" s="13"/>
      <c r="M125" s="13"/>
      <c r="N125" s="30"/>
      <c r="Y125" s="13"/>
      <c r="AE125" s="27"/>
      <c r="AG125" s="12"/>
      <c r="AH125" s="13"/>
      <c r="AI125" s="128"/>
    </row>
    <row r="126" spans="1:35" s="11" customFormat="1" x14ac:dyDescent="0.25">
      <c r="A126" s="20"/>
      <c r="B126" s="20"/>
      <c r="C126" s="153"/>
      <c r="D126" s="9"/>
      <c r="E126" s="9"/>
      <c r="F126" s="33"/>
      <c r="G126" s="9"/>
      <c r="H126" s="9"/>
      <c r="I126" s="10"/>
      <c r="J126" s="10"/>
      <c r="L126" s="13"/>
      <c r="M126" s="13"/>
      <c r="N126" s="30"/>
      <c r="Y126" s="13"/>
      <c r="AE126" s="27"/>
      <c r="AG126" s="12"/>
      <c r="AH126" s="13"/>
      <c r="AI126" s="128"/>
    </row>
    <row r="127" spans="1:35" s="11" customFormat="1" x14ac:dyDescent="0.25">
      <c r="A127" s="20"/>
      <c r="B127" s="20"/>
      <c r="C127" s="153"/>
      <c r="D127" s="9"/>
      <c r="E127" s="9"/>
      <c r="F127" s="33"/>
      <c r="G127" s="9"/>
      <c r="H127" s="9"/>
      <c r="I127" s="10"/>
      <c r="J127" s="10"/>
      <c r="L127" s="13"/>
      <c r="M127" s="13"/>
      <c r="N127" s="30"/>
      <c r="Y127" s="13"/>
      <c r="AE127" s="27"/>
      <c r="AG127" s="12"/>
      <c r="AH127" s="13"/>
      <c r="AI127" s="128"/>
    </row>
    <row r="128" spans="1:35" s="11" customFormat="1" x14ac:dyDescent="0.25">
      <c r="A128" s="20"/>
      <c r="B128" s="20"/>
      <c r="C128" s="153"/>
      <c r="D128" s="9"/>
      <c r="E128" s="9"/>
      <c r="F128" s="33"/>
      <c r="G128" s="9"/>
      <c r="H128" s="9"/>
      <c r="I128" s="10"/>
      <c r="J128" s="10"/>
      <c r="L128" s="13"/>
      <c r="M128" s="13"/>
      <c r="N128" s="30"/>
      <c r="Y128" s="13"/>
      <c r="AE128" s="27"/>
      <c r="AG128" s="12"/>
      <c r="AH128" s="13"/>
      <c r="AI128" s="128"/>
    </row>
    <row r="129" spans="1:35" s="11" customFormat="1" x14ac:dyDescent="0.25">
      <c r="A129" s="20"/>
      <c r="B129" s="20"/>
      <c r="C129" s="153"/>
      <c r="D129" s="9"/>
      <c r="E129" s="9"/>
      <c r="F129" s="33"/>
      <c r="G129" s="9"/>
      <c r="H129" s="9"/>
      <c r="I129" s="10"/>
      <c r="J129" s="10"/>
      <c r="L129" s="13"/>
      <c r="M129" s="13"/>
      <c r="N129" s="30"/>
      <c r="Y129" s="13"/>
      <c r="AE129" s="27"/>
      <c r="AG129" s="12"/>
      <c r="AH129" s="13"/>
      <c r="AI129" s="128"/>
    </row>
    <row r="130" spans="1:35" s="11" customFormat="1" x14ac:dyDescent="0.25">
      <c r="A130" s="20"/>
      <c r="B130" s="20"/>
      <c r="C130" s="153"/>
      <c r="D130" s="9"/>
      <c r="E130" s="9"/>
      <c r="F130" s="33"/>
      <c r="G130" s="9"/>
      <c r="H130" s="9"/>
      <c r="I130" s="10"/>
      <c r="J130" s="10"/>
      <c r="L130" s="13"/>
      <c r="M130" s="13"/>
      <c r="N130" s="30"/>
      <c r="Y130" s="13"/>
      <c r="AE130" s="27"/>
      <c r="AG130" s="12"/>
      <c r="AH130" s="13"/>
      <c r="AI130" s="128"/>
    </row>
    <row r="131" spans="1:35" s="11" customFormat="1" x14ac:dyDescent="0.25">
      <c r="A131" s="20"/>
      <c r="B131" s="20"/>
      <c r="C131" s="153"/>
      <c r="D131" s="9"/>
      <c r="E131" s="9"/>
      <c r="F131" s="33"/>
      <c r="G131" s="9"/>
      <c r="H131" s="9"/>
      <c r="I131" s="10"/>
      <c r="J131" s="10"/>
      <c r="L131" s="13"/>
      <c r="M131" s="13"/>
      <c r="N131" s="30"/>
      <c r="Y131" s="13"/>
      <c r="AE131" s="27"/>
      <c r="AG131" s="12"/>
      <c r="AH131" s="13"/>
      <c r="AI131" s="128"/>
    </row>
    <row r="132" spans="1:35" s="11" customFormat="1" x14ac:dyDescent="0.25">
      <c r="A132" s="20"/>
      <c r="B132" s="20"/>
      <c r="C132" s="153"/>
      <c r="D132" s="9"/>
      <c r="E132" s="9"/>
      <c r="F132" s="33"/>
      <c r="G132" s="9"/>
      <c r="H132" s="9"/>
      <c r="I132" s="10"/>
      <c r="J132" s="10"/>
      <c r="L132" s="13"/>
      <c r="M132" s="13"/>
      <c r="N132" s="30"/>
      <c r="Y132" s="13"/>
      <c r="AE132" s="27"/>
      <c r="AG132" s="12"/>
      <c r="AH132" s="13"/>
      <c r="AI132" s="128"/>
    </row>
    <row r="133" spans="1:35" s="11" customFormat="1" x14ac:dyDescent="0.25">
      <c r="A133" s="20"/>
      <c r="B133" s="20"/>
      <c r="C133" s="153"/>
      <c r="D133" s="9"/>
      <c r="E133" s="9"/>
      <c r="F133" s="33"/>
      <c r="G133" s="9"/>
      <c r="H133" s="9"/>
      <c r="I133" s="10"/>
      <c r="J133" s="10"/>
      <c r="L133" s="13"/>
      <c r="M133" s="13"/>
      <c r="N133" s="30"/>
      <c r="Y133" s="13"/>
      <c r="AE133" s="27"/>
      <c r="AG133" s="12"/>
      <c r="AH133" s="13"/>
      <c r="AI133" s="128"/>
    </row>
    <row r="134" spans="1:35" s="11" customFormat="1" x14ac:dyDescent="0.25">
      <c r="A134" s="20"/>
      <c r="B134" s="20"/>
      <c r="C134" s="153"/>
      <c r="D134" s="9"/>
      <c r="E134" s="9"/>
      <c r="F134" s="33"/>
      <c r="G134" s="9"/>
      <c r="H134" s="9"/>
      <c r="I134" s="10"/>
      <c r="J134" s="10"/>
      <c r="L134" s="13"/>
      <c r="M134" s="13"/>
      <c r="N134" s="30"/>
      <c r="Y134" s="13"/>
      <c r="AE134" s="27"/>
      <c r="AG134" s="12"/>
      <c r="AH134" s="13"/>
      <c r="AI134" s="128"/>
    </row>
    <row r="135" spans="1:35" s="11" customFormat="1" x14ac:dyDescent="0.25">
      <c r="A135" s="20"/>
      <c r="B135" s="20"/>
      <c r="C135" s="153"/>
      <c r="D135" s="9"/>
      <c r="E135" s="9"/>
      <c r="F135" s="33"/>
      <c r="G135" s="9"/>
      <c r="H135" s="9"/>
      <c r="I135" s="10"/>
      <c r="J135" s="10"/>
      <c r="L135" s="13"/>
      <c r="M135" s="13"/>
      <c r="N135" s="30"/>
      <c r="Y135" s="13"/>
      <c r="AE135" s="27"/>
      <c r="AG135" s="12"/>
      <c r="AH135" s="13"/>
      <c r="AI135" s="128"/>
    </row>
    <row r="136" spans="1:35" s="11" customFormat="1" x14ac:dyDescent="0.25">
      <c r="A136" s="20"/>
      <c r="B136" s="20"/>
      <c r="C136" s="153"/>
      <c r="D136" s="9"/>
      <c r="E136" s="9"/>
      <c r="F136" s="33"/>
      <c r="G136" s="9"/>
      <c r="H136" s="9"/>
      <c r="I136" s="10"/>
      <c r="J136" s="10"/>
      <c r="L136" s="13"/>
      <c r="M136" s="13"/>
      <c r="N136" s="30"/>
      <c r="Y136" s="13"/>
      <c r="AE136" s="27"/>
      <c r="AG136" s="12"/>
      <c r="AH136" s="13"/>
      <c r="AI136" s="128"/>
    </row>
    <row r="137" spans="1:35" s="11" customFormat="1" x14ac:dyDescent="0.25">
      <c r="A137" s="20"/>
      <c r="B137" s="20"/>
      <c r="C137" s="153"/>
      <c r="D137" s="9"/>
      <c r="E137" s="9"/>
      <c r="F137" s="33"/>
      <c r="G137" s="9"/>
      <c r="H137" s="9"/>
      <c r="I137" s="10"/>
      <c r="J137" s="10"/>
      <c r="L137" s="13"/>
      <c r="M137" s="13"/>
      <c r="N137" s="30"/>
      <c r="Y137" s="13"/>
      <c r="AE137" s="27"/>
      <c r="AG137" s="12"/>
      <c r="AH137" s="13"/>
      <c r="AI137" s="128"/>
    </row>
    <row r="138" spans="1:35" s="11" customFormat="1" x14ac:dyDescent="0.25">
      <c r="A138" s="20"/>
      <c r="B138" s="20"/>
      <c r="C138" s="153"/>
      <c r="D138" s="9"/>
      <c r="E138" s="9"/>
      <c r="F138" s="33"/>
      <c r="G138" s="9"/>
      <c r="H138" s="9"/>
      <c r="I138" s="10"/>
      <c r="J138" s="10"/>
      <c r="L138" s="13"/>
      <c r="M138" s="13"/>
      <c r="N138" s="30"/>
      <c r="Y138" s="13"/>
      <c r="AE138" s="27"/>
      <c r="AG138" s="12"/>
      <c r="AH138" s="13"/>
      <c r="AI138" s="128"/>
    </row>
    <row r="139" spans="1:35" s="11" customFormat="1" x14ac:dyDescent="0.25">
      <c r="A139" s="20"/>
      <c r="B139" s="20"/>
      <c r="C139" s="153"/>
      <c r="D139" s="9"/>
      <c r="E139" s="9"/>
      <c r="F139" s="33"/>
      <c r="G139" s="9"/>
      <c r="H139" s="9"/>
      <c r="I139" s="10"/>
      <c r="J139" s="10"/>
      <c r="L139" s="13"/>
      <c r="M139" s="13"/>
      <c r="N139" s="30"/>
      <c r="Y139" s="13"/>
      <c r="AE139" s="27"/>
      <c r="AG139" s="12"/>
      <c r="AH139" s="13"/>
      <c r="AI139" s="128"/>
    </row>
    <row r="140" spans="1:35" s="11" customFormat="1" x14ac:dyDescent="0.25">
      <c r="A140" s="20"/>
      <c r="B140" s="20"/>
      <c r="C140" s="153"/>
      <c r="D140" s="9"/>
      <c r="E140" s="9"/>
      <c r="F140" s="33"/>
      <c r="G140" s="9"/>
      <c r="H140" s="9"/>
      <c r="I140" s="10"/>
      <c r="J140" s="10"/>
      <c r="L140" s="13"/>
      <c r="M140" s="13"/>
      <c r="N140" s="30"/>
      <c r="Y140" s="13"/>
      <c r="AE140" s="27"/>
      <c r="AG140" s="12"/>
      <c r="AH140" s="13"/>
      <c r="AI140" s="128"/>
    </row>
    <row r="141" spans="1:35" s="11" customFormat="1" x14ac:dyDescent="0.25">
      <c r="A141" s="20"/>
      <c r="B141" s="20"/>
      <c r="C141" s="153"/>
      <c r="D141" s="9"/>
      <c r="E141" s="9"/>
      <c r="F141" s="33"/>
      <c r="G141" s="9"/>
      <c r="H141" s="9"/>
      <c r="I141" s="10"/>
      <c r="J141" s="10"/>
      <c r="L141" s="13"/>
      <c r="M141" s="13"/>
      <c r="N141" s="30"/>
      <c r="Y141" s="13"/>
      <c r="AE141" s="27"/>
      <c r="AG141" s="12"/>
      <c r="AH141" s="13"/>
      <c r="AI141" s="128"/>
    </row>
    <row r="142" spans="1:35" s="11" customFormat="1" x14ac:dyDescent="0.25">
      <c r="A142" s="20"/>
      <c r="B142" s="20"/>
      <c r="C142" s="153"/>
      <c r="D142" s="9"/>
      <c r="E142" s="9"/>
      <c r="F142" s="33"/>
      <c r="G142" s="9"/>
      <c r="H142" s="9"/>
      <c r="I142" s="10"/>
      <c r="J142" s="10"/>
      <c r="L142" s="13"/>
      <c r="M142" s="13"/>
      <c r="N142" s="30"/>
      <c r="Y142" s="13"/>
      <c r="AE142" s="27"/>
      <c r="AG142" s="12"/>
      <c r="AH142" s="13"/>
      <c r="AI142" s="128"/>
    </row>
    <row r="143" spans="1:35" s="11" customFormat="1" x14ac:dyDescent="0.25">
      <c r="A143" s="20"/>
      <c r="B143" s="20"/>
      <c r="C143" s="153"/>
      <c r="D143" s="9"/>
      <c r="E143" s="9"/>
      <c r="F143" s="33"/>
      <c r="G143" s="9"/>
      <c r="H143" s="9"/>
      <c r="I143" s="10"/>
      <c r="J143" s="10"/>
      <c r="L143" s="13"/>
      <c r="M143" s="13"/>
      <c r="N143" s="30"/>
      <c r="Y143" s="13"/>
      <c r="AE143" s="27"/>
      <c r="AG143" s="12"/>
      <c r="AH143" s="13"/>
      <c r="AI143" s="128"/>
    </row>
    <row r="144" spans="1:35" s="11" customFormat="1" x14ac:dyDescent="0.25">
      <c r="A144" s="20"/>
      <c r="B144" s="20"/>
      <c r="C144" s="153"/>
      <c r="D144" s="9"/>
      <c r="E144" s="9"/>
      <c r="F144" s="33"/>
      <c r="G144" s="9"/>
      <c r="H144" s="9"/>
      <c r="I144" s="10"/>
      <c r="J144" s="10"/>
      <c r="L144" s="13"/>
      <c r="M144" s="13"/>
      <c r="N144" s="30"/>
      <c r="Y144" s="13"/>
      <c r="AE144" s="27"/>
      <c r="AG144" s="12"/>
      <c r="AH144" s="13"/>
      <c r="AI144" s="128"/>
    </row>
    <row r="145" spans="1:35" s="11" customFormat="1" x14ac:dyDescent="0.25">
      <c r="A145" s="20"/>
      <c r="B145" s="20"/>
      <c r="C145" s="153"/>
      <c r="D145" s="9"/>
      <c r="E145" s="9"/>
      <c r="F145" s="33"/>
      <c r="G145" s="9"/>
      <c r="H145" s="9"/>
      <c r="I145" s="10"/>
      <c r="J145" s="10"/>
      <c r="L145" s="13"/>
      <c r="M145" s="13"/>
      <c r="N145" s="30"/>
      <c r="Y145" s="13"/>
      <c r="AE145" s="27"/>
      <c r="AG145" s="12"/>
      <c r="AH145" s="13"/>
      <c r="AI145" s="128"/>
    </row>
    <row r="146" spans="1:35" s="11" customFormat="1" x14ac:dyDescent="0.25">
      <c r="A146" s="20"/>
      <c r="B146" s="20"/>
      <c r="C146" s="153"/>
      <c r="D146" s="9"/>
      <c r="E146" s="9"/>
      <c r="F146" s="33"/>
      <c r="G146" s="9"/>
      <c r="H146" s="9"/>
      <c r="I146" s="10"/>
      <c r="J146" s="10"/>
      <c r="L146" s="13"/>
      <c r="M146" s="13"/>
      <c r="N146" s="30"/>
      <c r="Y146" s="13"/>
      <c r="AE146" s="27"/>
      <c r="AG146" s="12"/>
      <c r="AH146" s="13"/>
      <c r="AI146" s="128"/>
    </row>
    <row r="147" spans="1:35" s="11" customFormat="1" x14ac:dyDescent="0.25">
      <c r="A147" s="20"/>
      <c r="B147" s="20"/>
      <c r="C147" s="153"/>
      <c r="D147" s="9"/>
      <c r="E147" s="9"/>
      <c r="F147" s="33"/>
      <c r="G147" s="9"/>
      <c r="H147" s="9"/>
      <c r="I147" s="10"/>
      <c r="J147" s="10"/>
      <c r="L147" s="13"/>
      <c r="M147" s="13"/>
      <c r="N147" s="30"/>
      <c r="Y147" s="13"/>
      <c r="AE147" s="27"/>
      <c r="AG147" s="12"/>
      <c r="AH147" s="13"/>
      <c r="AI147" s="128"/>
    </row>
    <row r="148" spans="1:35" s="11" customFormat="1" x14ac:dyDescent="0.25">
      <c r="A148" s="20"/>
      <c r="B148" s="20"/>
      <c r="C148" s="153"/>
      <c r="D148" s="9"/>
      <c r="E148" s="9"/>
      <c r="F148" s="33"/>
      <c r="G148" s="9"/>
      <c r="H148" s="9"/>
      <c r="I148" s="10"/>
      <c r="J148" s="10"/>
      <c r="L148" s="13"/>
      <c r="M148" s="13"/>
      <c r="N148" s="30"/>
      <c r="Y148" s="13"/>
      <c r="AE148" s="27"/>
      <c r="AG148" s="12"/>
      <c r="AH148" s="13"/>
      <c r="AI148" s="128"/>
    </row>
    <row r="149" spans="1:35" s="11" customFormat="1" x14ac:dyDescent="0.25">
      <c r="A149" s="20"/>
      <c r="B149" s="20"/>
      <c r="C149" s="153"/>
      <c r="D149" s="9"/>
      <c r="E149" s="9"/>
      <c r="F149" s="33"/>
      <c r="G149" s="9"/>
      <c r="H149" s="9"/>
      <c r="I149" s="10"/>
      <c r="J149" s="10"/>
      <c r="L149" s="13"/>
      <c r="M149" s="13"/>
      <c r="N149" s="30"/>
      <c r="Y149" s="13"/>
      <c r="AE149" s="27"/>
      <c r="AG149" s="12"/>
      <c r="AH149" s="13"/>
      <c r="AI149" s="128"/>
    </row>
    <row r="150" spans="1:35" s="11" customFormat="1" x14ac:dyDescent="0.25">
      <c r="A150" s="20"/>
      <c r="B150" s="20"/>
      <c r="C150" s="153"/>
      <c r="D150" s="9"/>
      <c r="E150" s="9"/>
      <c r="F150" s="33"/>
      <c r="G150" s="9"/>
      <c r="H150" s="9"/>
      <c r="I150" s="10"/>
      <c r="J150" s="10"/>
      <c r="L150" s="13"/>
      <c r="M150" s="13"/>
      <c r="N150" s="30"/>
      <c r="Y150" s="13"/>
      <c r="AE150" s="27"/>
      <c r="AG150" s="12"/>
      <c r="AH150" s="13"/>
      <c r="AI150" s="128"/>
    </row>
    <row r="151" spans="1:35" s="11" customFormat="1" x14ac:dyDescent="0.25">
      <c r="A151" s="20"/>
      <c r="B151" s="20"/>
      <c r="C151" s="153"/>
      <c r="D151" s="9"/>
      <c r="E151" s="9"/>
      <c r="F151" s="33"/>
      <c r="G151" s="9"/>
      <c r="H151" s="9"/>
      <c r="I151" s="10"/>
      <c r="J151" s="10"/>
      <c r="L151" s="13"/>
      <c r="M151" s="13"/>
      <c r="N151" s="30"/>
      <c r="Y151" s="13"/>
      <c r="AE151" s="27"/>
      <c r="AG151" s="12"/>
      <c r="AH151" s="13"/>
      <c r="AI151" s="128"/>
    </row>
    <row r="152" spans="1:35" s="11" customFormat="1" x14ac:dyDescent="0.25">
      <c r="A152" s="20"/>
      <c r="B152" s="20"/>
      <c r="C152" s="153"/>
      <c r="D152" s="9"/>
      <c r="E152" s="9"/>
      <c r="F152" s="33"/>
      <c r="G152" s="9"/>
      <c r="H152" s="9"/>
      <c r="I152" s="10"/>
      <c r="J152" s="10"/>
      <c r="L152" s="13"/>
      <c r="M152" s="13"/>
      <c r="N152" s="30"/>
      <c r="Y152" s="13"/>
      <c r="AE152" s="27"/>
      <c r="AG152" s="12"/>
      <c r="AH152" s="13"/>
      <c r="AI152" s="128"/>
    </row>
    <row r="153" spans="1:35" s="11" customFormat="1" x14ac:dyDescent="0.25">
      <c r="A153" s="20"/>
      <c r="B153" s="20"/>
      <c r="C153" s="153"/>
      <c r="D153" s="9"/>
      <c r="E153" s="9"/>
      <c r="F153" s="33"/>
      <c r="G153" s="9"/>
      <c r="H153" s="9"/>
      <c r="I153" s="10"/>
      <c r="J153" s="10"/>
      <c r="L153" s="13"/>
      <c r="M153" s="13"/>
      <c r="N153" s="30"/>
      <c r="Y153" s="13"/>
      <c r="AE153" s="27"/>
      <c r="AG153" s="12"/>
      <c r="AH153" s="13"/>
      <c r="AI153" s="128"/>
    </row>
    <row r="154" spans="1:35" s="11" customFormat="1" x14ac:dyDescent="0.25">
      <c r="A154" s="20"/>
      <c r="B154" s="20"/>
      <c r="C154" s="153"/>
      <c r="D154" s="9"/>
      <c r="E154" s="9"/>
      <c r="F154" s="33"/>
      <c r="G154" s="9"/>
      <c r="H154" s="9"/>
      <c r="I154" s="10"/>
      <c r="J154" s="10"/>
      <c r="L154" s="13"/>
      <c r="M154" s="13"/>
      <c r="N154" s="30"/>
      <c r="Y154" s="13"/>
      <c r="AE154" s="27"/>
      <c r="AG154" s="12"/>
      <c r="AH154" s="13"/>
      <c r="AI154" s="128"/>
    </row>
    <row r="155" spans="1:35" s="11" customFormat="1" x14ac:dyDescent="0.25">
      <c r="A155" s="20"/>
      <c r="B155" s="20"/>
      <c r="C155" s="153"/>
      <c r="D155" s="9"/>
      <c r="E155" s="9"/>
      <c r="F155" s="33"/>
      <c r="G155" s="9"/>
      <c r="H155" s="9"/>
      <c r="I155" s="10"/>
      <c r="J155" s="10"/>
      <c r="L155" s="13"/>
      <c r="M155" s="13"/>
      <c r="N155" s="30"/>
      <c r="Y155" s="13"/>
      <c r="AE155" s="27"/>
      <c r="AG155" s="12"/>
      <c r="AH155" s="13"/>
      <c r="AI155" s="128"/>
    </row>
    <row r="156" spans="1:35" s="11" customFormat="1" x14ac:dyDescent="0.25">
      <c r="A156" s="20"/>
      <c r="B156" s="20"/>
      <c r="C156" s="153"/>
      <c r="D156" s="9"/>
      <c r="E156" s="9"/>
      <c r="F156" s="33"/>
      <c r="G156" s="9"/>
      <c r="H156" s="9"/>
      <c r="I156" s="10"/>
      <c r="J156" s="10"/>
      <c r="L156" s="13"/>
      <c r="M156" s="13"/>
      <c r="N156" s="30"/>
      <c r="Y156" s="13"/>
      <c r="AE156" s="27"/>
      <c r="AG156" s="12"/>
      <c r="AH156" s="13"/>
      <c r="AI156" s="128"/>
    </row>
    <row r="157" spans="1:35" s="11" customFormat="1" x14ac:dyDescent="0.25">
      <c r="A157" s="20"/>
      <c r="B157" s="20"/>
      <c r="C157" s="153"/>
      <c r="D157" s="9"/>
      <c r="E157" s="9"/>
      <c r="F157" s="33"/>
      <c r="G157" s="9"/>
      <c r="H157" s="9"/>
      <c r="I157" s="10"/>
      <c r="J157" s="10"/>
      <c r="L157" s="13"/>
      <c r="M157" s="13"/>
      <c r="N157" s="30"/>
      <c r="Y157" s="13"/>
      <c r="AE157" s="27"/>
      <c r="AG157" s="12"/>
      <c r="AH157" s="13"/>
      <c r="AI157" s="128"/>
    </row>
    <row r="158" spans="1:35" s="11" customFormat="1" x14ac:dyDescent="0.25">
      <c r="A158" s="20"/>
      <c r="B158" s="20"/>
      <c r="C158" s="153"/>
      <c r="D158" s="9"/>
      <c r="E158" s="9"/>
      <c r="F158" s="33"/>
      <c r="G158" s="9"/>
      <c r="H158" s="9"/>
      <c r="I158" s="10"/>
      <c r="J158" s="10"/>
      <c r="L158" s="13"/>
      <c r="M158" s="13"/>
      <c r="N158" s="30"/>
      <c r="Y158" s="13"/>
      <c r="AE158" s="27"/>
      <c r="AG158" s="12"/>
      <c r="AH158" s="13"/>
      <c r="AI158" s="128"/>
    </row>
    <row r="159" spans="1:35" s="11" customFormat="1" x14ac:dyDescent="0.25">
      <c r="A159" s="20"/>
      <c r="B159" s="20"/>
      <c r="C159" s="153"/>
      <c r="D159" s="9"/>
      <c r="E159" s="9"/>
      <c r="F159" s="33"/>
      <c r="G159" s="9"/>
      <c r="H159" s="9"/>
      <c r="I159" s="10"/>
      <c r="J159" s="10"/>
      <c r="L159" s="13"/>
      <c r="M159" s="13"/>
      <c r="N159" s="30"/>
      <c r="Y159" s="13"/>
      <c r="AE159" s="27"/>
      <c r="AG159" s="12"/>
      <c r="AH159" s="13"/>
      <c r="AI159" s="128"/>
    </row>
    <row r="160" spans="1:35" s="11" customFormat="1" x14ac:dyDescent="0.25">
      <c r="A160" s="20"/>
      <c r="B160" s="20"/>
      <c r="C160" s="153"/>
      <c r="D160" s="9"/>
      <c r="E160" s="9"/>
      <c r="F160" s="33"/>
      <c r="G160" s="9"/>
      <c r="H160" s="9"/>
      <c r="I160" s="10"/>
      <c r="J160" s="10"/>
      <c r="L160" s="13"/>
      <c r="M160" s="13"/>
      <c r="N160" s="30"/>
      <c r="Y160" s="13"/>
      <c r="AE160" s="27"/>
      <c r="AG160" s="12"/>
      <c r="AH160" s="13"/>
      <c r="AI160" s="128"/>
    </row>
    <row r="161" spans="1:35" s="11" customFormat="1" x14ac:dyDescent="0.25">
      <c r="A161" s="20"/>
      <c r="B161" s="20"/>
      <c r="C161" s="153"/>
      <c r="D161" s="9"/>
      <c r="E161" s="9"/>
      <c r="F161" s="33"/>
      <c r="G161" s="9"/>
      <c r="H161" s="9"/>
      <c r="I161" s="10"/>
      <c r="J161" s="10"/>
      <c r="L161" s="13"/>
      <c r="M161" s="13"/>
      <c r="N161" s="30"/>
      <c r="Y161" s="13"/>
      <c r="AE161" s="27"/>
      <c r="AG161" s="12"/>
      <c r="AH161" s="13"/>
      <c r="AI161" s="128"/>
    </row>
    <row r="162" spans="1:35" s="11" customFormat="1" x14ac:dyDescent="0.25">
      <c r="A162" s="20"/>
      <c r="B162" s="20"/>
      <c r="C162" s="153"/>
      <c r="D162" s="9"/>
      <c r="E162" s="9"/>
      <c r="F162" s="33"/>
      <c r="G162" s="9"/>
      <c r="H162" s="9"/>
      <c r="I162" s="10"/>
      <c r="J162" s="10"/>
      <c r="L162" s="13"/>
      <c r="M162" s="13"/>
      <c r="N162" s="30"/>
      <c r="Y162" s="13"/>
      <c r="AE162" s="27"/>
      <c r="AG162" s="12"/>
      <c r="AH162" s="13"/>
      <c r="AI162" s="128"/>
    </row>
    <row r="163" spans="1:35" s="11" customFormat="1" x14ac:dyDescent="0.25">
      <c r="A163" s="20"/>
      <c r="B163" s="20"/>
      <c r="C163" s="153"/>
      <c r="D163" s="9"/>
      <c r="E163" s="9"/>
      <c r="F163" s="33"/>
      <c r="G163" s="9"/>
      <c r="H163" s="9"/>
      <c r="I163" s="10"/>
      <c r="J163" s="10"/>
      <c r="L163" s="13"/>
      <c r="M163" s="13"/>
      <c r="N163" s="30"/>
      <c r="Y163" s="13"/>
      <c r="AE163" s="27"/>
      <c r="AG163" s="12"/>
      <c r="AH163" s="13"/>
      <c r="AI163" s="128"/>
    </row>
    <row r="164" spans="1:35" s="11" customFormat="1" x14ac:dyDescent="0.25">
      <c r="A164" s="20"/>
      <c r="B164" s="20"/>
      <c r="C164" s="153"/>
      <c r="D164" s="9"/>
      <c r="E164" s="9"/>
      <c r="F164" s="33"/>
      <c r="G164" s="9"/>
      <c r="H164" s="9"/>
      <c r="I164" s="10"/>
      <c r="J164" s="10"/>
      <c r="L164" s="13"/>
      <c r="M164" s="13"/>
      <c r="N164" s="30"/>
      <c r="Y164" s="13"/>
      <c r="AE164" s="27"/>
      <c r="AG164" s="12"/>
      <c r="AH164" s="13"/>
      <c r="AI164" s="128"/>
    </row>
    <row r="165" spans="1:35" s="11" customFormat="1" x14ac:dyDescent="0.25">
      <c r="A165" s="20"/>
      <c r="B165" s="20"/>
      <c r="C165" s="153"/>
      <c r="D165" s="9"/>
      <c r="E165" s="9"/>
      <c r="F165" s="33"/>
      <c r="G165" s="9"/>
      <c r="H165" s="9"/>
      <c r="I165" s="10"/>
      <c r="J165" s="10"/>
      <c r="L165" s="13"/>
      <c r="M165" s="13"/>
      <c r="N165" s="30"/>
      <c r="Y165" s="13"/>
      <c r="AE165" s="27"/>
      <c r="AG165" s="12"/>
      <c r="AH165" s="13"/>
      <c r="AI165" s="128"/>
    </row>
    <row r="166" spans="1:35" s="11" customFormat="1" x14ac:dyDescent="0.25">
      <c r="A166" s="20"/>
      <c r="B166" s="20"/>
      <c r="C166" s="153"/>
      <c r="D166" s="9"/>
      <c r="E166" s="9"/>
      <c r="F166" s="33"/>
      <c r="G166" s="9"/>
      <c r="H166" s="9"/>
      <c r="I166" s="10"/>
      <c r="J166" s="10"/>
      <c r="L166" s="13"/>
      <c r="M166" s="13"/>
      <c r="N166" s="30"/>
      <c r="Y166" s="13"/>
      <c r="AE166" s="27"/>
      <c r="AG166" s="12"/>
      <c r="AH166" s="13"/>
      <c r="AI166" s="128"/>
    </row>
    <row r="167" spans="1:35" s="11" customFormat="1" x14ac:dyDescent="0.25">
      <c r="A167" s="20"/>
      <c r="B167" s="20"/>
      <c r="C167" s="153"/>
      <c r="D167" s="9"/>
      <c r="E167" s="9"/>
      <c r="F167" s="33"/>
      <c r="G167" s="9"/>
      <c r="H167" s="9"/>
      <c r="I167" s="10"/>
      <c r="J167" s="10"/>
      <c r="L167" s="13"/>
      <c r="M167" s="13"/>
      <c r="N167" s="30"/>
      <c r="Y167" s="13"/>
      <c r="AE167" s="27"/>
      <c r="AG167" s="12"/>
      <c r="AH167" s="13"/>
      <c r="AI167" s="128"/>
    </row>
    <row r="168" spans="1:35" s="11" customFormat="1" x14ac:dyDescent="0.25">
      <c r="A168" s="20"/>
      <c r="B168" s="20"/>
      <c r="C168" s="153"/>
      <c r="D168" s="9"/>
      <c r="E168" s="9"/>
      <c r="F168" s="33"/>
      <c r="G168" s="9"/>
      <c r="H168" s="9"/>
      <c r="I168" s="10"/>
      <c r="J168" s="10"/>
      <c r="L168" s="13"/>
      <c r="M168" s="13"/>
      <c r="N168" s="30"/>
      <c r="Y168" s="13"/>
      <c r="AE168" s="27"/>
      <c r="AG168" s="12"/>
      <c r="AH168" s="13"/>
      <c r="AI168" s="128"/>
    </row>
    <row r="169" spans="1:35" s="11" customFormat="1" x14ac:dyDescent="0.25">
      <c r="A169" s="20"/>
      <c r="B169" s="20"/>
      <c r="C169" s="153"/>
      <c r="D169" s="9"/>
      <c r="E169" s="9"/>
      <c r="F169" s="33"/>
      <c r="G169" s="9"/>
      <c r="H169" s="9"/>
      <c r="I169" s="10"/>
      <c r="J169" s="10"/>
      <c r="L169" s="13"/>
      <c r="M169" s="13"/>
      <c r="N169" s="30"/>
      <c r="Y169" s="13"/>
      <c r="AE169" s="27"/>
      <c r="AG169" s="12"/>
      <c r="AH169" s="13"/>
      <c r="AI169" s="128"/>
    </row>
    <row r="170" spans="1:35" s="11" customFormat="1" x14ac:dyDescent="0.25">
      <c r="A170" s="20"/>
      <c r="B170" s="20"/>
      <c r="C170" s="153"/>
      <c r="D170" s="9"/>
      <c r="E170" s="9"/>
      <c r="F170" s="33"/>
      <c r="G170" s="9"/>
      <c r="H170" s="9"/>
      <c r="I170" s="10"/>
      <c r="J170" s="10"/>
      <c r="L170" s="13"/>
      <c r="M170" s="13"/>
      <c r="N170" s="30"/>
      <c r="Y170" s="13"/>
      <c r="AE170" s="27"/>
      <c r="AG170" s="12"/>
      <c r="AH170" s="13"/>
      <c r="AI170" s="128"/>
    </row>
    <row r="171" spans="1:35" s="11" customFormat="1" x14ac:dyDescent="0.25">
      <c r="A171" s="20"/>
      <c r="B171" s="20"/>
      <c r="C171" s="153"/>
      <c r="D171" s="9"/>
      <c r="E171" s="9"/>
      <c r="F171" s="33"/>
      <c r="G171" s="9"/>
      <c r="H171" s="9"/>
      <c r="I171" s="10"/>
      <c r="J171" s="10"/>
      <c r="L171" s="13"/>
      <c r="M171" s="13"/>
      <c r="N171" s="30"/>
      <c r="Y171" s="13"/>
      <c r="AE171" s="27"/>
      <c r="AG171" s="12"/>
      <c r="AH171" s="13"/>
      <c r="AI171" s="128"/>
    </row>
    <row r="172" spans="1:35" s="11" customFormat="1" x14ac:dyDescent="0.25">
      <c r="A172" s="20"/>
      <c r="B172" s="20"/>
      <c r="C172" s="153"/>
      <c r="D172" s="9"/>
      <c r="E172" s="9"/>
      <c r="F172" s="33"/>
      <c r="G172" s="9"/>
      <c r="H172" s="9"/>
      <c r="I172" s="10"/>
      <c r="J172" s="10"/>
      <c r="L172" s="13"/>
      <c r="M172" s="13"/>
      <c r="N172" s="30"/>
      <c r="Y172" s="13"/>
      <c r="AE172" s="27"/>
      <c r="AG172" s="12"/>
      <c r="AH172" s="13"/>
      <c r="AI172" s="128"/>
    </row>
    <row r="173" spans="1:35" s="11" customFormat="1" x14ac:dyDescent="0.25">
      <c r="A173" s="20"/>
      <c r="B173" s="20"/>
      <c r="C173" s="153"/>
      <c r="D173" s="9"/>
      <c r="E173" s="9"/>
      <c r="F173" s="33"/>
      <c r="G173" s="9"/>
      <c r="H173" s="9"/>
      <c r="I173" s="10"/>
      <c r="J173" s="10"/>
      <c r="L173" s="13"/>
      <c r="M173" s="13"/>
      <c r="N173" s="30"/>
      <c r="Y173" s="13"/>
      <c r="AE173" s="27"/>
      <c r="AG173" s="12"/>
      <c r="AH173" s="13"/>
      <c r="AI173" s="128"/>
    </row>
    <row r="174" spans="1:35" s="11" customFormat="1" x14ac:dyDescent="0.25">
      <c r="A174" s="20"/>
      <c r="B174" s="20"/>
      <c r="C174" s="153"/>
      <c r="D174" s="9"/>
      <c r="E174" s="9"/>
      <c r="F174" s="33"/>
      <c r="G174" s="9"/>
      <c r="H174" s="9"/>
      <c r="I174" s="10"/>
      <c r="J174" s="10"/>
      <c r="L174" s="13"/>
      <c r="M174" s="13"/>
      <c r="N174" s="30"/>
      <c r="Y174" s="13"/>
      <c r="AE174" s="27"/>
      <c r="AG174" s="12"/>
      <c r="AH174" s="13"/>
      <c r="AI174" s="128"/>
    </row>
    <row r="175" spans="1:35" s="11" customFormat="1" x14ac:dyDescent="0.25">
      <c r="A175" s="20"/>
      <c r="B175" s="20"/>
      <c r="C175" s="153"/>
      <c r="D175" s="9"/>
      <c r="E175" s="9"/>
      <c r="F175" s="33"/>
      <c r="G175" s="9"/>
      <c r="H175" s="9"/>
      <c r="I175" s="10"/>
      <c r="J175" s="10"/>
      <c r="L175" s="13"/>
      <c r="M175" s="13"/>
      <c r="N175" s="30"/>
      <c r="Y175" s="13"/>
      <c r="AE175" s="27"/>
      <c r="AG175" s="12"/>
      <c r="AH175" s="13"/>
      <c r="AI175" s="128"/>
    </row>
    <row r="176" spans="1:35" s="11" customFormat="1" x14ac:dyDescent="0.25">
      <c r="A176" s="20"/>
      <c r="B176" s="20"/>
      <c r="C176" s="153"/>
      <c r="D176" s="9"/>
      <c r="E176" s="9"/>
      <c r="F176" s="33"/>
      <c r="G176" s="9"/>
      <c r="H176" s="9"/>
      <c r="I176" s="10"/>
      <c r="J176" s="10"/>
      <c r="L176" s="13"/>
      <c r="M176" s="13"/>
      <c r="N176" s="30"/>
      <c r="Y176" s="13"/>
      <c r="AE176" s="27"/>
      <c r="AG176" s="12"/>
      <c r="AH176" s="13"/>
      <c r="AI176" s="128"/>
    </row>
    <row r="177" spans="1:35" s="11" customFormat="1" x14ac:dyDescent="0.25">
      <c r="A177" s="20"/>
      <c r="B177" s="20"/>
      <c r="C177" s="153"/>
      <c r="D177" s="9"/>
      <c r="E177" s="9"/>
      <c r="F177" s="33"/>
      <c r="G177" s="9"/>
      <c r="H177" s="9"/>
      <c r="I177" s="10"/>
      <c r="J177" s="10"/>
      <c r="L177" s="13"/>
      <c r="M177" s="13"/>
      <c r="N177" s="30"/>
      <c r="Y177" s="13"/>
      <c r="AE177" s="27"/>
      <c r="AG177" s="12"/>
      <c r="AH177" s="13"/>
      <c r="AI177" s="128"/>
    </row>
    <row r="178" spans="1:35" s="11" customFormat="1" x14ac:dyDescent="0.25">
      <c r="A178" s="20"/>
      <c r="B178" s="20"/>
      <c r="C178" s="153"/>
      <c r="D178" s="9"/>
      <c r="E178" s="9"/>
      <c r="F178" s="33"/>
      <c r="G178" s="9"/>
      <c r="H178" s="9"/>
      <c r="I178" s="10"/>
      <c r="J178" s="10"/>
      <c r="L178" s="13"/>
      <c r="M178" s="13"/>
      <c r="N178" s="30"/>
      <c r="Y178" s="13"/>
      <c r="AE178" s="27"/>
      <c r="AG178" s="12"/>
      <c r="AH178" s="13"/>
      <c r="AI178" s="128"/>
    </row>
    <row r="179" spans="1:35" s="11" customFormat="1" x14ac:dyDescent="0.25">
      <c r="A179" s="20"/>
      <c r="B179" s="20"/>
      <c r="C179" s="153"/>
      <c r="D179" s="9"/>
      <c r="E179" s="9"/>
      <c r="F179" s="33"/>
      <c r="G179" s="9"/>
      <c r="H179" s="9"/>
      <c r="I179" s="10"/>
      <c r="J179" s="10"/>
      <c r="L179" s="13"/>
      <c r="M179" s="13"/>
      <c r="N179" s="30"/>
      <c r="Y179" s="13"/>
      <c r="AE179" s="27"/>
      <c r="AG179" s="12"/>
      <c r="AH179" s="13"/>
      <c r="AI179" s="128"/>
    </row>
    <row r="180" spans="1:35" s="11" customFormat="1" x14ac:dyDescent="0.25">
      <c r="A180" s="20"/>
      <c r="B180" s="20"/>
      <c r="C180" s="153"/>
      <c r="D180" s="9"/>
      <c r="E180" s="9"/>
      <c r="F180" s="33"/>
      <c r="G180" s="9"/>
      <c r="H180" s="9"/>
      <c r="I180" s="10"/>
      <c r="J180" s="10"/>
      <c r="L180" s="13"/>
      <c r="M180" s="13"/>
      <c r="N180" s="30"/>
      <c r="Y180" s="13"/>
      <c r="AE180" s="27"/>
      <c r="AG180" s="12"/>
      <c r="AH180" s="13"/>
      <c r="AI180" s="128"/>
    </row>
    <row r="181" spans="1:35" s="11" customFormat="1" x14ac:dyDescent="0.25">
      <c r="A181" s="20"/>
      <c r="B181" s="20"/>
      <c r="C181" s="153"/>
      <c r="D181" s="9"/>
      <c r="E181" s="9"/>
      <c r="F181" s="33"/>
      <c r="G181" s="9"/>
      <c r="H181" s="9"/>
      <c r="I181" s="10"/>
      <c r="J181" s="10"/>
      <c r="L181" s="13"/>
      <c r="M181" s="13"/>
      <c r="N181" s="30"/>
      <c r="Y181" s="13"/>
      <c r="AE181" s="27"/>
      <c r="AG181" s="12"/>
      <c r="AH181" s="13"/>
      <c r="AI181" s="128"/>
    </row>
    <row r="182" spans="1:35" s="11" customFormat="1" x14ac:dyDescent="0.25">
      <c r="A182" s="20"/>
      <c r="B182" s="20"/>
      <c r="C182" s="153"/>
      <c r="D182" s="9"/>
      <c r="E182" s="9"/>
      <c r="F182" s="33"/>
      <c r="G182" s="9"/>
      <c r="H182" s="9"/>
      <c r="I182" s="10"/>
      <c r="J182" s="10"/>
      <c r="L182" s="13"/>
      <c r="M182" s="13"/>
      <c r="N182" s="30"/>
      <c r="Y182" s="13"/>
      <c r="AE182" s="27"/>
      <c r="AG182" s="12"/>
      <c r="AH182" s="13"/>
      <c r="AI182" s="128"/>
    </row>
    <row r="183" spans="1:35" s="11" customFormat="1" x14ac:dyDescent="0.25">
      <c r="A183" s="20"/>
      <c r="B183" s="20"/>
      <c r="C183" s="153"/>
      <c r="D183" s="9"/>
      <c r="E183" s="9"/>
      <c r="F183" s="33"/>
      <c r="G183" s="9"/>
      <c r="H183" s="9"/>
      <c r="I183" s="10"/>
      <c r="J183" s="10"/>
      <c r="L183" s="13"/>
      <c r="M183" s="13"/>
      <c r="N183" s="30"/>
      <c r="Y183" s="13"/>
      <c r="AE183" s="27"/>
      <c r="AG183" s="12"/>
      <c r="AH183" s="13"/>
      <c r="AI183" s="128"/>
    </row>
    <row r="184" spans="1:35" s="11" customFormat="1" x14ac:dyDescent="0.25">
      <c r="A184" s="20"/>
      <c r="B184" s="20"/>
      <c r="C184" s="153"/>
      <c r="D184" s="9"/>
      <c r="E184" s="9"/>
      <c r="F184" s="33"/>
      <c r="G184" s="9"/>
      <c r="H184" s="9"/>
      <c r="I184" s="10"/>
      <c r="J184" s="10"/>
      <c r="L184" s="13"/>
      <c r="M184" s="13"/>
      <c r="N184" s="30"/>
      <c r="Y184" s="13"/>
      <c r="AE184" s="27"/>
      <c r="AG184" s="12"/>
      <c r="AH184" s="13"/>
      <c r="AI184" s="128"/>
    </row>
    <row r="185" spans="1:35" s="11" customFormat="1" x14ac:dyDescent="0.25">
      <c r="A185" s="20"/>
      <c r="B185" s="20"/>
      <c r="C185" s="153"/>
      <c r="D185" s="9"/>
      <c r="E185" s="9"/>
      <c r="F185" s="33"/>
      <c r="G185" s="9"/>
      <c r="H185" s="9"/>
      <c r="I185" s="10"/>
      <c r="J185" s="10"/>
      <c r="L185" s="13"/>
      <c r="M185" s="13"/>
      <c r="N185" s="30"/>
      <c r="Y185" s="13"/>
      <c r="AE185" s="27"/>
      <c r="AG185" s="12"/>
      <c r="AH185" s="13"/>
      <c r="AI185" s="128"/>
    </row>
    <row r="186" spans="1:35" s="11" customFormat="1" x14ac:dyDescent="0.25">
      <c r="A186" s="20"/>
      <c r="B186" s="20"/>
      <c r="C186" s="153"/>
      <c r="D186" s="9"/>
      <c r="E186" s="9"/>
      <c r="F186" s="33"/>
      <c r="G186" s="9"/>
      <c r="H186" s="9"/>
      <c r="I186" s="10"/>
      <c r="J186" s="10"/>
      <c r="L186" s="13"/>
      <c r="M186" s="13"/>
      <c r="N186" s="30"/>
      <c r="Y186" s="13"/>
      <c r="AE186" s="27"/>
      <c r="AG186" s="12"/>
      <c r="AH186" s="13"/>
      <c r="AI186" s="128"/>
    </row>
    <row r="187" spans="1:35" s="11" customFormat="1" x14ac:dyDescent="0.25">
      <c r="A187" s="20"/>
      <c r="B187" s="20"/>
      <c r="C187" s="153"/>
      <c r="D187" s="9"/>
      <c r="E187" s="9"/>
      <c r="F187" s="33"/>
      <c r="G187" s="9"/>
      <c r="H187" s="9"/>
      <c r="I187" s="10"/>
      <c r="J187" s="10"/>
      <c r="L187" s="13"/>
      <c r="M187" s="13"/>
      <c r="N187" s="30"/>
      <c r="Y187" s="13"/>
      <c r="AE187" s="27"/>
      <c r="AG187" s="12"/>
      <c r="AH187" s="13"/>
      <c r="AI187" s="128"/>
    </row>
    <row r="188" spans="1:35" s="11" customFormat="1" x14ac:dyDescent="0.25">
      <c r="A188" s="20"/>
      <c r="B188" s="20"/>
      <c r="C188" s="153"/>
      <c r="D188" s="9"/>
      <c r="E188" s="9"/>
      <c r="F188" s="33"/>
      <c r="G188" s="9"/>
      <c r="H188" s="9"/>
      <c r="I188" s="10"/>
      <c r="J188" s="10"/>
      <c r="L188" s="13"/>
      <c r="M188" s="13"/>
      <c r="N188" s="30"/>
      <c r="Y188" s="13"/>
      <c r="AE188" s="27"/>
      <c r="AG188" s="12"/>
      <c r="AH188" s="13"/>
      <c r="AI188" s="128"/>
    </row>
    <row r="189" spans="1:35" s="11" customFormat="1" x14ac:dyDescent="0.25">
      <c r="A189" s="20"/>
      <c r="B189" s="20"/>
      <c r="C189" s="153"/>
      <c r="D189" s="9"/>
      <c r="E189" s="9"/>
      <c r="F189" s="33"/>
      <c r="G189" s="9"/>
      <c r="H189" s="9"/>
      <c r="I189" s="10"/>
      <c r="J189" s="10"/>
      <c r="L189" s="13"/>
      <c r="M189" s="13"/>
      <c r="N189" s="30"/>
      <c r="Y189" s="13"/>
      <c r="AE189" s="27"/>
      <c r="AG189" s="12"/>
      <c r="AH189" s="13"/>
      <c r="AI189" s="128"/>
    </row>
    <row r="190" spans="1:35" s="11" customFormat="1" x14ac:dyDescent="0.25">
      <c r="A190" s="20"/>
      <c r="B190" s="20"/>
      <c r="C190" s="153"/>
      <c r="D190" s="9"/>
      <c r="E190" s="9"/>
      <c r="F190" s="33"/>
      <c r="G190" s="9"/>
      <c r="H190" s="9"/>
      <c r="I190" s="10"/>
      <c r="J190" s="10"/>
      <c r="L190" s="13"/>
      <c r="M190" s="13"/>
      <c r="N190" s="30"/>
      <c r="Y190" s="13"/>
      <c r="AE190" s="27"/>
      <c r="AG190" s="12"/>
      <c r="AH190" s="13"/>
      <c r="AI190" s="128"/>
    </row>
    <row r="191" spans="1:35" s="11" customFormat="1" x14ac:dyDescent="0.25">
      <c r="A191" s="20"/>
      <c r="B191" s="20"/>
      <c r="C191" s="153"/>
      <c r="D191" s="9"/>
      <c r="E191" s="9"/>
      <c r="F191" s="33"/>
      <c r="G191" s="9"/>
      <c r="H191" s="9"/>
      <c r="I191" s="10"/>
      <c r="J191" s="10"/>
      <c r="L191" s="13"/>
      <c r="M191" s="13"/>
      <c r="N191" s="30"/>
      <c r="Y191" s="13"/>
      <c r="AE191" s="27"/>
      <c r="AG191" s="12"/>
      <c r="AH191" s="13"/>
      <c r="AI191" s="128"/>
    </row>
    <row r="192" spans="1:35" s="11" customFormat="1" x14ac:dyDescent="0.25">
      <c r="A192" s="20"/>
      <c r="B192" s="20"/>
      <c r="C192" s="153"/>
      <c r="D192" s="9"/>
      <c r="E192" s="9"/>
      <c r="F192" s="33"/>
      <c r="G192" s="9"/>
      <c r="H192" s="9"/>
      <c r="I192" s="10"/>
      <c r="J192" s="10"/>
      <c r="L192" s="13"/>
      <c r="M192" s="13"/>
      <c r="N192" s="30"/>
      <c r="Y192" s="13"/>
      <c r="AE192" s="27"/>
      <c r="AG192" s="12"/>
      <c r="AH192" s="13"/>
      <c r="AI192" s="128"/>
    </row>
    <row r="193" spans="1:35" s="11" customFormat="1" x14ac:dyDescent="0.25">
      <c r="A193" s="20"/>
      <c r="B193" s="20"/>
      <c r="C193" s="153"/>
      <c r="D193" s="9"/>
      <c r="E193" s="9"/>
      <c r="F193" s="33"/>
      <c r="G193" s="9"/>
      <c r="H193" s="9"/>
      <c r="I193" s="10"/>
      <c r="J193" s="10"/>
      <c r="L193" s="13"/>
      <c r="M193" s="13"/>
      <c r="N193" s="30"/>
      <c r="Y193" s="13"/>
      <c r="AE193" s="27"/>
      <c r="AG193" s="12"/>
      <c r="AH193" s="13"/>
      <c r="AI193" s="128"/>
    </row>
    <row r="194" spans="1:35" s="11" customFormat="1" x14ac:dyDescent="0.25">
      <c r="A194" s="20"/>
      <c r="B194" s="20"/>
      <c r="C194" s="153"/>
      <c r="D194" s="9"/>
      <c r="E194" s="9"/>
      <c r="F194" s="33"/>
      <c r="G194" s="9"/>
      <c r="H194" s="9"/>
      <c r="I194" s="10"/>
      <c r="J194" s="10"/>
      <c r="L194" s="13"/>
      <c r="M194" s="13"/>
      <c r="N194" s="30"/>
      <c r="Y194" s="13"/>
      <c r="AE194" s="27"/>
      <c r="AG194" s="12"/>
      <c r="AH194" s="13"/>
      <c r="AI194" s="128"/>
    </row>
    <row r="195" spans="1:35" s="11" customFormat="1" x14ac:dyDescent="0.25">
      <c r="A195" s="20"/>
      <c r="B195" s="20"/>
      <c r="C195" s="153"/>
      <c r="D195" s="9"/>
      <c r="E195" s="9"/>
      <c r="F195" s="33"/>
      <c r="G195" s="9"/>
      <c r="H195" s="9"/>
      <c r="I195" s="10"/>
      <c r="J195" s="10"/>
      <c r="L195" s="13"/>
      <c r="M195" s="13"/>
      <c r="N195" s="30"/>
      <c r="Y195" s="13"/>
      <c r="AE195" s="27"/>
      <c r="AG195" s="12"/>
      <c r="AH195" s="13"/>
      <c r="AI195" s="128"/>
    </row>
    <row r="196" spans="1:35" s="11" customFormat="1" x14ac:dyDescent="0.25">
      <c r="A196" s="20"/>
      <c r="B196" s="20"/>
      <c r="C196" s="153"/>
      <c r="D196" s="9"/>
      <c r="E196" s="9"/>
      <c r="F196" s="33"/>
      <c r="G196" s="9"/>
      <c r="H196" s="9"/>
      <c r="I196" s="10"/>
      <c r="J196" s="10"/>
      <c r="L196" s="13"/>
      <c r="M196" s="13"/>
      <c r="N196" s="30"/>
      <c r="Y196" s="13"/>
      <c r="AE196" s="27"/>
      <c r="AG196" s="12"/>
      <c r="AH196" s="13"/>
      <c r="AI196" s="128"/>
    </row>
    <row r="197" spans="1:35" s="11" customFormat="1" x14ac:dyDescent="0.25">
      <c r="A197" s="20"/>
      <c r="B197" s="20"/>
      <c r="C197" s="153"/>
      <c r="D197" s="9"/>
      <c r="E197" s="9"/>
      <c r="F197" s="33"/>
      <c r="G197" s="9"/>
      <c r="H197" s="9"/>
      <c r="I197" s="10"/>
      <c r="J197" s="10"/>
      <c r="L197" s="13"/>
      <c r="M197" s="13"/>
      <c r="N197" s="30"/>
      <c r="Y197" s="13"/>
      <c r="AE197" s="27"/>
      <c r="AG197" s="12"/>
      <c r="AH197" s="13"/>
      <c r="AI197" s="128"/>
    </row>
    <row r="198" spans="1:35" s="11" customFormat="1" x14ac:dyDescent="0.25">
      <c r="A198" s="20"/>
      <c r="B198" s="20"/>
      <c r="C198" s="153"/>
      <c r="D198" s="9"/>
      <c r="E198" s="9"/>
      <c r="F198" s="33"/>
      <c r="G198" s="9"/>
      <c r="H198" s="9"/>
      <c r="I198" s="10"/>
      <c r="J198" s="10"/>
      <c r="L198" s="13"/>
      <c r="M198" s="13"/>
      <c r="N198" s="30"/>
      <c r="Y198" s="13"/>
      <c r="AE198" s="27"/>
      <c r="AG198" s="12"/>
      <c r="AH198" s="13"/>
      <c r="AI198" s="128"/>
    </row>
    <row r="199" spans="1:35" s="11" customFormat="1" x14ac:dyDescent="0.25">
      <c r="A199" s="20"/>
      <c r="B199" s="20"/>
      <c r="C199" s="153"/>
      <c r="D199" s="9"/>
      <c r="E199" s="9"/>
      <c r="F199" s="33"/>
      <c r="G199" s="9"/>
      <c r="H199" s="9"/>
      <c r="I199" s="10"/>
      <c r="J199" s="10"/>
      <c r="L199" s="13"/>
      <c r="M199" s="13"/>
      <c r="N199" s="30"/>
      <c r="Y199" s="13"/>
      <c r="AE199" s="27"/>
      <c r="AG199" s="12"/>
      <c r="AH199" s="13"/>
      <c r="AI199" s="128"/>
    </row>
    <row r="200" spans="1:35" s="11" customFormat="1" x14ac:dyDescent="0.25">
      <c r="A200" s="20"/>
      <c r="B200" s="20"/>
      <c r="C200" s="153"/>
      <c r="D200" s="9"/>
      <c r="E200" s="9"/>
      <c r="F200" s="33"/>
      <c r="G200" s="9"/>
      <c r="H200" s="9"/>
      <c r="I200" s="10"/>
      <c r="J200" s="10"/>
      <c r="L200" s="13"/>
      <c r="M200" s="13"/>
      <c r="N200" s="30"/>
      <c r="Y200" s="13"/>
      <c r="AE200" s="27"/>
      <c r="AG200" s="12"/>
      <c r="AH200" s="13"/>
      <c r="AI200" s="128"/>
    </row>
    <row r="201" spans="1:35" s="11" customFormat="1" x14ac:dyDescent="0.25">
      <c r="A201" s="20"/>
      <c r="B201" s="20"/>
      <c r="C201" s="153"/>
      <c r="D201" s="9"/>
      <c r="E201" s="9"/>
      <c r="F201" s="33"/>
      <c r="G201" s="9"/>
      <c r="H201" s="9"/>
      <c r="I201" s="10"/>
      <c r="J201" s="10"/>
      <c r="L201" s="13"/>
      <c r="M201" s="13"/>
      <c r="N201" s="30"/>
      <c r="Y201" s="13"/>
      <c r="AE201" s="27"/>
      <c r="AG201" s="12"/>
      <c r="AH201" s="13"/>
      <c r="AI201" s="128"/>
    </row>
    <row r="202" spans="1:35" s="11" customFormat="1" x14ac:dyDescent="0.25">
      <c r="A202" s="20"/>
      <c r="B202" s="20"/>
      <c r="C202" s="153"/>
      <c r="D202" s="9"/>
      <c r="E202" s="9"/>
      <c r="F202" s="33"/>
      <c r="G202" s="9"/>
      <c r="H202" s="9"/>
      <c r="I202" s="10"/>
      <c r="J202" s="10"/>
      <c r="L202" s="13"/>
      <c r="M202" s="13"/>
      <c r="N202" s="30"/>
      <c r="Y202" s="13"/>
      <c r="AE202" s="27"/>
      <c r="AG202" s="12"/>
      <c r="AH202" s="13"/>
      <c r="AI202" s="128"/>
    </row>
    <row r="203" spans="1:35" s="11" customFormat="1" x14ac:dyDescent="0.25">
      <c r="A203" s="20"/>
      <c r="B203" s="20"/>
      <c r="C203" s="153"/>
      <c r="D203" s="9"/>
      <c r="E203" s="9"/>
      <c r="F203" s="33"/>
      <c r="G203" s="9"/>
      <c r="H203" s="9"/>
      <c r="I203" s="10"/>
      <c r="J203" s="10"/>
      <c r="L203" s="13"/>
      <c r="M203" s="13"/>
      <c r="N203" s="30"/>
      <c r="Y203" s="13"/>
      <c r="AE203" s="27"/>
      <c r="AG203" s="12"/>
      <c r="AH203" s="13"/>
      <c r="AI203" s="128"/>
    </row>
    <row r="204" spans="1:35" s="11" customFormat="1" x14ac:dyDescent="0.25">
      <c r="A204" s="20"/>
      <c r="B204" s="20"/>
      <c r="C204" s="153"/>
      <c r="D204" s="9"/>
      <c r="E204" s="9"/>
      <c r="F204" s="33"/>
      <c r="G204" s="9"/>
      <c r="H204" s="9"/>
      <c r="I204" s="10"/>
      <c r="J204" s="10"/>
      <c r="L204" s="13"/>
      <c r="M204" s="13"/>
      <c r="N204" s="30"/>
      <c r="Y204" s="13"/>
      <c r="AE204" s="27"/>
      <c r="AG204" s="12"/>
      <c r="AH204" s="13"/>
      <c r="AI204" s="128"/>
    </row>
    <row r="205" spans="1:35" s="11" customFormat="1" x14ac:dyDescent="0.25">
      <c r="A205" s="20"/>
      <c r="B205" s="20"/>
      <c r="C205" s="153"/>
      <c r="D205" s="9"/>
      <c r="E205" s="9"/>
      <c r="F205" s="33"/>
      <c r="G205" s="9"/>
      <c r="H205" s="9"/>
      <c r="I205" s="10"/>
      <c r="J205" s="10"/>
      <c r="L205" s="13"/>
      <c r="M205" s="13"/>
      <c r="N205" s="30"/>
      <c r="Y205" s="13"/>
      <c r="AE205" s="27"/>
      <c r="AG205" s="12"/>
      <c r="AH205" s="13"/>
      <c r="AI205" s="128"/>
    </row>
    <row r="206" spans="1:35" s="11" customFormat="1" x14ac:dyDescent="0.25">
      <c r="A206" s="20"/>
      <c r="B206" s="20"/>
      <c r="C206" s="153"/>
      <c r="D206" s="9"/>
      <c r="E206" s="9"/>
      <c r="F206" s="33"/>
      <c r="G206" s="9"/>
      <c r="H206" s="9"/>
      <c r="I206" s="10"/>
      <c r="J206" s="10"/>
      <c r="L206" s="13"/>
      <c r="M206" s="13"/>
      <c r="N206" s="30"/>
      <c r="Y206" s="13"/>
      <c r="AE206" s="27"/>
      <c r="AG206" s="12"/>
      <c r="AH206" s="13"/>
      <c r="AI206" s="128"/>
    </row>
    <row r="207" spans="1:35" s="11" customFormat="1" x14ac:dyDescent="0.25">
      <c r="A207" s="20"/>
      <c r="B207" s="20"/>
      <c r="C207" s="153"/>
      <c r="D207" s="9"/>
      <c r="E207" s="9"/>
      <c r="F207" s="33"/>
      <c r="G207" s="9"/>
      <c r="H207" s="9"/>
      <c r="I207" s="10"/>
      <c r="J207" s="10"/>
      <c r="L207" s="13"/>
      <c r="M207" s="13"/>
      <c r="N207" s="30"/>
      <c r="Y207" s="13"/>
      <c r="AE207" s="27"/>
      <c r="AG207" s="12"/>
      <c r="AH207" s="13"/>
      <c r="AI207" s="128"/>
    </row>
    <row r="208" spans="1:35" s="11" customFormat="1" x14ac:dyDescent="0.25">
      <c r="A208" s="20"/>
      <c r="B208" s="20"/>
      <c r="C208" s="153"/>
      <c r="D208" s="9"/>
      <c r="E208" s="9"/>
      <c r="F208" s="33"/>
      <c r="G208" s="9"/>
      <c r="H208" s="9"/>
      <c r="I208" s="10"/>
      <c r="J208" s="10"/>
      <c r="L208" s="13"/>
      <c r="M208" s="13"/>
      <c r="N208" s="30"/>
      <c r="Y208" s="13"/>
      <c r="AE208" s="27"/>
      <c r="AG208" s="12"/>
      <c r="AH208" s="13"/>
      <c r="AI208" s="128"/>
    </row>
    <row r="209" spans="1:35" s="11" customFormat="1" x14ac:dyDescent="0.25">
      <c r="A209" s="20"/>
      <c r="B209" s="20"/>
      <c r="C209" s="153"/>
      <c r="D209" s="9"/>
      <c r="E209" s="9"/>
      <c r="F209" s="33"/>
      <c r="G209" s="9"/>
      <c r="H209" s="9"/>
      <c r="I209" s="10"/>
      <c r="J209" s="10"/>
      <c r="L209" s="13"/>
      <c r="M209" s="13"/>
      <c r="N209" s="30"/>
      <c r="Y209" s="13"/>
      <c r="AE209" s="27"/>
      <c r="AG209" s="12"/>
      <c r="AH209" s="13"/>
      <c r="AI209" s="128"/>
    </row>
    <row r="210" spans="1:35" s="11" customFormat="1" x14ac:dyDescent="0.25">
      <c r="A210" s="20"/>
      <c r="B210" s="20"/>
      <c r="C210" s="153"/>
      <c r="D210" s="9"/>
      <c r="E210" s="9"/>
      <c r="F210" s="33"/>
      <c r="G210" s="9"/>
      <c r="H210" s="9"/>
      <c r="I210" s="10"/>
      <c r="J210" s="10"/>
      <c r="L210" s="13"/>
      <c r="M210" s="13"/>
      <c r="N210" s="30"/>
      <c r="Y210" s="13"/>
      <c r="AE210" s="27"/>
      <c r="AG210" s="12"/>
      <c r="AH210" s="13"/>
      <c r="AI210" s="128"/>
    </row>
    <row r="211" spans="1:35" s="11" customFormat="1" x14ac:dyDescent="0.25">
      <c r="A211" s="20"/>
      <c r="B211" s="20"/>
      <c r="C211" s="153"/>
      <c r="D211" s="9"/>
      <c r="E211" s="9"/>
      <c r="F211" s="33"/>
      <c r="G211" s="9"/>
      <c r="H211" s="9"/>
      <c r="I211" s="10"/>
      <c r="J211" s="10"/>
      <c r="L211" s="13"/>
      <c r="M211" s="13"/>
      <c r="N211" s="30"/>
      <c r="Y211" s="13"/>
      <c r="AE211" s="27"/>
      <c r="AG211" s="12"/>
      <c r="AH211" s="13"/>
      <c r="AI211" s="128"/>
    </row>
    <row r="212" spans="1:35" s="11" customFormat="1" x14ac:dyDescent="0.25">
      <c r="A212" s="20"/>
      <c r="B212" s="20"/>
      <c r="C212" s="153"/>
      <c r="D212" s="9"/>
      <c r="E212" s="9"/>
      <c r="F212" s="33"/>
      <c r="G212" s="9"/>
      <c r="H212" s="9"/>
      <c r="I212" s="10"/>
      <c r="J212" s="10"/>
      <c r="L212" s="13"/>
      <c r="M212" s="13"/>
      <c r="N212" s="30"/>
      <c r="Y212" s="13"/>
      <c r="AE212" s="27"/>
      <c r="AG212" s="12"/>
      <c r="AH212" s="13"/>
      <c r="AI212" s="128"/>
    </row>
    <row r="213" spans="1:35" s="11" customFormat="1" x14ac:dyDescent="0.25">
      <c r="A213" s="20"/>
      <c r="B213" s="20"/>
      <c r="C213" s="153"/>
      <c r="D213" s="9"/>
      <c r="E213" s="9"/>
      <c r="F213" s="33"/>
      <c r="G213" s="9"/>
      <c r="H213" s="9"/>
      <c r="I213" s="10"/>
      <c r="J213" s="10"/>
      <c r="L213" s="13"/>
      <c r="M213" s="13"/>
      <c r="N213" s="30"/>
      <c r="Y213" s="13"/>
      <c r="AE213" s="27"/>
      <c r="AG213" s="12"/>
      <c r="AH213" s="13"/>
      <c r="AI213" s="128"/>
    </row>
    <row r="214" spans="1:35" s="11" customFormat="1" x14ac:dyDescent="0.25">
      <c r="A214" s="20"/>
      <c r="B214" s="20"/>
      <c r="C214" s="153"/>
      <c r="D214" s="9"/>
      <c r="E214" s="9"/>
      <c r="F214" s="33"/>
      <c r="G214" s="9"/>
      <c r="H214" s="9"/>
      <c r="I214" s="10"/>
      <c r="J214" s="10"/>
      <c r="L214" s="13"/>
      <c r="M214" s="13"/>
      <c r="N214" s="30"/>
      <c r="Y214" s="13"/>
      <c r="AE214" s="27"/>
      <c r="AG214" s="12"/>
      <c r="AH214" s="13"/>
      <c r="AI214" s="128"/>
    </row>
    <row r="215" spans="1:35" s="11" customFormat="1" x14ac:dyDescent="0.25">
      <c r="A215" s="20"/>
      <c r="B215" s="20"/>
      <c r="C215" s="153"/>
      <c r="D215" s="9"/>
      <c r="E215" s="9"/>
      <c r="F215" s="33"/>
      <c r="G215" s="9"/>
      <c r="H215" s="9"/>
      <c r="I215" s="10"/>
      <c r="J215" s="10"/>
      <c r="L215" s="13"/>
      <c r="M215" s="13"/>
      <c r="N215" s="30"/>
      <c r="Y215" s="13"/>
      <c r="AE215" s="27"/>
      <c r="AG215" s="12"/>
      <c r="AH215" s="13"/>
      <c r="AI215" s="128"/>
    </row>
    <row r="216" spans="1:35" s="11" customFormat="1" x14ac:dyDescent="0.25">
      <c r="A216" s="20"/>
      <c r="B216" s="20"/>
      <c r="C216" s="153"/>
      <c r="D216" s="9"/>
      <c r="E216" s="9"/>
      <c r="F216" s="33"/>
      <c r="G216" s="9"/>
      <c r="H216" s="9"/>
      <c r="I216" s="10"/>
      <c r="J216" s="10"/>
      <c r="L216" s="13"/>
      <c r="M216" s="13"/>
      <c r="N216" s="30"/>
      <c r="Y216" s="13"/>
      <c r="AE216" s="27"/>
      <c r="AG216" s="12"/>
      <c r="AH216" s="13"/>
      <c r="AI216" s="128"/>
    </row>
    <row r="217" spans="1:35" s="11" customFormat="1" x14ac:dyDescent="0.25">
      <c r="A217" s="20"/>
      <c r="B217" s="20"/>
      <c r="C217" s="153"/>
      <c r="D217" s="9"/>
      <c r="E217" s="9"/>
      <c r="F217" s="33"/>
      <c r="G217" s="9"/>
      <c r="H217" s="9"/>
      <c r="I217" s="10"/>
      <c r="J217" s="10"/>
      <c r="L217" s="13"/>
      <c r="M217" s="13"/>
      <c r="N217" s="30"/>
      <c r="Y217" s="13"/>
      <c r="AE217" s="27"/>
      <c r="AG217" s="12"/>
      <c r="AH217" s="13"/>
      <c r="AI217" s="128"/>
    </row>
    <row r="218" spans="1:35" s="11" customFormat="1" x14ac:dyDescent="0.25">
      <c r="A218" s="20"/>
      <c r="B218" s="20"/>
      <c r="C218" s="153"/>
      <c r="D218" s="9"/>
      <c r="E218" s="9"/>
      <c r="F218" s="33"/>
      <c r="G218" s="9"/>
      <c r="H218" s="9"/>
      <c r="I218" s="10"/>
      <c r="J218" s="10"/>
      <c r="L218" s="13"/>
      <c r="M218" s="13"/>
      <c r="N218" s="30"/>
      <c r="Y218" s="13"/>
      <c r="AE218" s="27"/>
      <c r="AG218" s="12"/>
      <c r="AH218" s="13"/>
      <c r="AI218" s="128"/>
    </row>
    <row r="219" spans="1:35" s="11" customFormat="1" x14ac:dyDescent="0.25">
      <c r="A219" s="20"/>
      <c r="B219" s="20"/>
      <c r="C219" s="153"/>
      <c r="D219" s="9"/>
      <c r="E219" s="9"/>
      <c r="F219" s="33"/>
      <c r="G219" s="9"/>
      <c r="H219" s="9"/>
      <c r="I219" s="10"/>
      <c r="J219" s="10"/>
      <c r="L219" s="13"/>
      <c r="M219" s="13"/>
      <c r="N219" s="30"/>
      <c r="Y219" s="13"/>
      <c r="AE219" s="27"/>
      <c r="AG219" s="12"/>
      <c r="AH219" s="13"/>
      <c r="AI219" s="128"/>
    </row>
    <row r="220" spans="1:35" s="11" customFormat="1" x14ac:dyDescent="0.25">
      <c r="A220" s="20"/>
      <c r="B220" s="20"/>
      <c r="C220" s="153"/>
      <c r="D220" s="9"/>
      <c r="E220" s="9"/>
      <c r="F220" s="33"/>
      <c r="G220" s="9"/>
      <c r="H220" s="9"/>
      <c r="I220" s="10"/>
      <c r="J220" s="10"/>
      <c r="L220" s="13"/>
      <c r="M220" s="13"/>
      <c r="N220" s="30"/>
      <c r="Y220" s="13"/>
      <c r="AE220" s="27"/>
      <c r="AG220" s="12"/>
      <c r="AH220" s="13"/>
      <c r="AI220" s="128"/>
    </row>
    <row r="221" spans="1:35" s="11" customFormat="1" x14ac:dyDescent="0.25">
      <c r="A221" s="20"/>
      <c r="B221" s="20"/>
      <c r="C221" s="153"/>
      <c r="D221" s="9"/>
      <c r="E221" s="9"/>
      <c r="F221" s="33"/>
      <c r="G221" s="9"/>
      <c r="H221" s="9"/>
      <c r="I221" s="10"/>
      <c r="J221" s="10"/>
      <c r="L221" s="13"/>
      <c r="M221" s="13"/>
      <c r="N221" s="30"/>
      <c r="Y221" s="13"/>
      <c r="AE221" s="27"/>
      <c r="AG221" s="12"/>
      <c r="AH221" s="13"/>
      <c r="AI221" s="128"/>
    </row>
    <row r="222" spans="1:35" s="11" customFormat="1" x14ac:dyDescent="0.25">
      <c r="A222" s="20"/>
      <c r="B222" s="20"/>
      <c r="C222" s="153"/>
      <c r="D222" s="9"/>
      <c r="E222" s="9"/>
      <c r="F222" s="33"/>
      <c r="G222" s="9"/>
      <c r="H222" s="9"/>
      <c r="I222" s="10"/>
      <c r="J222" s="10"/>
      <c r="L222" s="13"/>
      <c r="M222" s="13"/>
      <c r="N222" s="30"/>
      <c r="Y222" s="13"/>
      <c r="AE222" s="27"/>
      <c r="AG222" s="12"/>
      <c r="AH222" s="13"/>
      <c r="AI222" s="128"/>
    </row>
    <row r="223" spans="1:35" s="11" customFormat="1" x14ac:dyDescent="0.25">
      <c r="A223" s="20"/>
      <c r="B223" s="20"/>
      <c r="C223" s="153"/>
      <c r="D223" s="9"/>
      <c r="E223" s="9"/>
      <c r="F223" s="33"/>
      <c r="G223" s="9"/>
      <c r="H223" s="9"/>
      <c r="I223" s="10"/>
      <c r="J223" s="10"/>
      <c r="L223" s="13"/>
      <c r="M223" s="13"/>
      <c r="N223" s="30"/>
      <c r="Y223" s="13"/>
      <c r="AE223" s="27"/>
      <c r="AG223" s="12"/>
      <c r="AH223" s="13"/>
      <c r="AI223" s="128"/>
    </row>
    <row r="224" spans="1:35" s="11" customFormat="1" x14ac:dyDescent="0.25">
      <c r="A224" s="20"/>
      <c r="B224" s="20"/>
      <c r="C224" s="153"/>
      <c r="D224" s="9"/>
      <c r="E224" s="9"/>
      <c r="F224" s="33"/>
      <c r="G224" s="9"/>
      <c r="H224" s="9"/>
      <c r="I224" s="10"/>
      <c r="J224" s="10"/>
      <c r="L224" s="13"/>
      <c r="M224" s="13"/>
      <c r="N224" s="30"/>
      <c r="Y224" s="13"/>
      <c r="AE224" s="27"/>
      <c r="AG224" s="12"/>
      <c r="AH224" s="13"/>
      <c r="AI224" s="128"/>
    </row>
    <row r="225" spans="1:35" s="11" customFormat="1" x14ac:dyDescent="0.25">
      <c r="A225" s="20"/>
      <c r="B225" s="20"/>
      <c r="C225" s="153"/>
      <c r="D225" s="9"/>
      <c r="E225" s="9"/>
      <c r="F225" s="33"/>
      <c r="G225" s="9"/>
      <c r="H225" s="9"/>
      <c r="I225" s="10"/>
      <c r="J225" s="10"/>
      <c r="L225" s="13"/>
      <c r="M225" s="13"/>
      <c r="N225" s="30"/>
      <c r="Y225" s="13"/>
      <c r="AE225" s="27"/>
      <c r="AG225" s="12"/>
      <c r="AH225" s="13"/>
      <c r="AI225" s="128"/>
    </row>
    <row r="226" spans="1:35" s="11" customFormat="1" x14ac:dyDescent="0.25">
      <c r="A226" s="20"/>
      <c r="B226" s="20"/>
      <c r="C226" s="153"/>
      <c r="D226" s="9"/>
      <c r="E226" s="9"/>
      <c r="F226" s="33"/>
      <c r="G226" s="9"/>
      <c r="H226" s="9"/>
      <c r="I226" s="10"/>
      <c r="J226" s="10"/>
      <c r="L226" s="13"/>
      <c r="M226" s="13"/>
      <c r="N226" s="30"/>
      <c r="Y226" s="13"/>
      <c r="AE226" s="27"/>
      <c r="AG226" s="12"/>
      <c r="AH226" s="13"/>
      <c r="AI226" s="128"/>
    </row>
    <row r="227" spans="1:35" s="11" customFormat="1" x14ac:dyDescent="0.25">
      <c r="A227" s="20"/>
      <c r="B227" s="20"/>
      <c r="C227" s="153"/>
      <c r="D227" s="9"/>
      <c r="E227" s="9"/>
      <c r="F227" s="33"/>
      <c r="G227" s="9"/>
      <c r="H227" s="9"/>
      <c r="I227" s="10"/>
      <c r="J227" s="10"/>
      <c r="L227" s="13"/>
      <c r="M227" s="13"/>
      <c r="N227" s="30"/>
      <c r="Y227" s="13"/>
      <c r="AE227" s="27"/>
      <c r="AG227" s="12"/>
      <c r="AH227" s="13"/>
      <c r="AI227" s="128"/>
    </row>
    <row r="228" spans="1:35" s="11" customFormat="1" x14ac:dyDescent="0.25">
      <c r="A228" s="20"/>
      <c r="B228" s="20"/>
      <c r="C228" s="153"/>
      <c r="D228" s="9"/>
      <c r="E228" s="9"/>
      <c r="F228" s="33"/>
      <c r="G228" s="9"/>
      <c r="H228" s="9"/>
      <c r="I228" s="10"/>
      <c r="J228" s="10"/>
      <c r="L228" s="13"/>
      <c r="M228" s="13"/>
      <c r="N228" s="30"/>
      <c r="Y228" s="13"/>
      <c r="AE228" s="27"/>
      <c r="AG228" s="12"/>
      <c r="AH228" s="13"/>
      <c r="AI228" s="128"/>
    </row>
    <row r="229" spans="1:35" s="11" customFormat="1" x14ac:dyDescent="0.25">
      <c r="A229" s="20"/>
      <c r="B229" s="20"/>
      <c r="C229" s="153"/>
      <c r="D229" s="9"/>
      <c r="E229" s="9"/>
      <c r="F229" s="33"/>
      <c r="G229" s="9"/>
      <c r="H229" s="9"/>
      <c r="I229" s="10"/>
      <c r="J229" s="10"/>
      <c r="L229" s="13"/>
      <c r="M229" s="13"/>
      <c r="N229" s="30"/>
      <c r="Y229" s="13"/>
      <c r="AE229" s="27"/>
      <c r="AG229" s="12"/>
      <c r="AH229" s="13"/>
      <c r="AI229" s="128"/>
    </row>
    <row r="230" spans="1:35" s="11" customFormat="1" x14ac:dyDescent="0.25">
      <c r="A230" s="20"/>
      <c r="B230" s="20"/>
      <c r="C230" s="153"/>
      <c r="D230" s="9"/>
      <c r="E230" s="9"/>
      <c r="F230" s="33"/>
      <c r="G230" s="9"/>
      <c r="H230" s="9"/>
      <c r="I230" s="10"/>
      <c r="J230" s="10"/>
      <c r="L230" s="13"/>
      <c r="M230" s="13"/>
      <c r="N230" s="30"/>
      <c r="Y230" s="13"/>
      <c r="AE230" s="27"/>
      <c r="AG230" s="12"/>
      <c r="AH230" s="13"/>
      <c r="AI230" s="128"/>
    </row>
    <row r="231" spans="1:35" s="11" customFormat="1" x14ac:dyDescent="0.25">
      <c r="A231" s="20"/>
      <c r="B231" s="20"/>
      <c r="C231" s="153"/>
      <c r="D231" s="9"/>
      <c r="E231" s="9"/>
      <c r="F231" s="33"/>
      <c r="G231" s="9"/>
      <c r="H231" s="9"/>
      <c r="I231" s="10"/>
      <c r="J231" s="10"/>
      <c r="L231" s="13"/>
      <c r="M231" s="13"/>
      <c r="N231" s="30"/>
      <c r="Y231" s="13"/>
      <c r="AE231" s="27"/>
      <c r="AG231" s="12"/>
      <c r="AH231" s="13"/>
      <c r="AI231" s="128"/>
    </row>
    <row r="232" spans="1:35" s="11" customFormat="1" x14ac:dyDescent="0.25">
      <c r="A232" s="20"/>
      <c r="B232" s="20"/>
      <c r="C232" s="153"/>
      <c r="D232" s="9"/>
      <c r="E232" s="9"/>
      <c r="F232" s="33"/>
      <c r="G232" s="9"/>
      <c r="H232" s="9"/>
      <c r="I232" s="10"/>
      <c r="J232" s="10"/>
      <c r="L232" s="13"/>
      <c r="M232" s="13"/>
      <c r="N232" s="30"/>
      <c r="Y232" s="13"/>
      <c r="AE232" s="27"/>
      <c r="AG232" s="12"/>
      <c r="AH232" s="13"/>
      <c r="AI232" s="128"/>
    </row>
    <row r="233" spans="1:35" s="11" customFormat="1" x14ac:dyDescent="0.25">
      <c r="A233" s="20"/>
      <c r="B233" s="20"/>
      <c r="C233" s="153"/>
      <c r="D233" s="9"/>
      <c r="E233" s="9"/>
      <c r="F233" s="33"/>
      <c r="G233" s="9"/>
      <c r="H233" s="9"/>
      <c r="I233" s="10"/>
      <c r="J233" s="10"/>
      <c r="L233" s="13"/>
      <c r="M233" s="13"/>
      <c r="N233" s="30"/>
      <c r="Y233" s="13"/>
      <c r="AE233" s="27"/>
      <c r="AG233" s="12"/>
      <c r="AH233" s="13"/>
      <c r="AI233" s="128"/>
    </row>
    <row r="234" spans="1:35" s="11" customFormat="1" x14ac:dyDescent="0.25">
      <c r="A234" s="20"/>
      <c r="B234" s="20"/>
      <c r="C234" s="153"/>
      <c r="D234" s="9"/>
      <c r="E234" s="9"/>
      <c r="F234" s="33"/>
      <c r="G234" s="9"/>
      <c r="H234" s="9"/>
      <c r="I234" s="10"/>
      <c r="J234" s="10"/>
      <c r="L234" s="13"/>
      <c r="M234" s="13"/>
      <c r="N234" s="30"/>
      <c r="Y234" s="13"/>
      <c r="AE234" s="27"/>
      <c r="AG234" s="12"/>
      <c r="AH234" s="13"/>
      <c r="AI234" s="128"/>
    </row>
    <row r="235" spans="1:35" s="11" customFormat="1" x14ac:dyDescent="0.25">
      <c r="A235" s="20"/>
      <c r="B235" s="20"/>
      <c r="C235" s="153"/>
      <c r="D235" s="9"/>
      <c r="E235" s="9"/>
      <c r="F235" s="33"/>
      <c r="G235" s="9"/>
      <c r="H235" s="9"/>
      <c r="I235" s="10"/>
      <c r="J235" s="10"/>
      <c r="L235" s="13"/>
      <c r="M235" s="13"/>
      <c r="N235" s="30"/>
      <c r="Y235" s="13"/>
      <c r="AE235" s="27"/>
      <c r="AG235" s="12"/>
      <c r="AH235" s="13"/>
      <c r="AI235" s="128"/>
    </row>
    <row r="236" spans="1:35" s="11" customFormat="1" x14ac:dyDescent="0.25">
      <c r="A236" s="20"/>
      <c r="B236" s="20"/>
      <c r="C236" s="153"/>
      <c r="D236" s="9"/>
      <c r="E236" s="9"/>
      <c r="F236" s="33"/>
      <c r="G236" s="9"/>
      <c r="H236" s="9"/>
      <c r="I236" s="10"/>
      <c r="J236" s="10"/>
      <c r="L236" s="13"/>
      <c r="M236" s="13"/>
      <c r="N236" s="30"/>
      <c r="Y236" s="13"/>
      <c r="AE236" s="27"/>
      <c r="AG236" s="12"/>
      <c r="AH236" s="13"/>
      <c r="AI236" s="128"/>
    </row>
    <row r="237" spans="1:35" s="11" customFormat="1" x14ac:dyDescent="0.25">
      <c r="A237" s="20"/>
      <c r="B237" s="20"/>
      <c r="C237" s="153"/>
      <c r="D237" s="9"/>
      <c r="E237" s="9"/>
      <c r="F237" s="33"/>
      <c r="G237" s="9"/>
      <c r="H237" s="9"/>
      <c r="I237" s="10"/>
      <c r="J237" s="10"/>
      <c r="L237" s="13"/>
      <c r="M237" s="13"/>
      <c r="N237" s="30"/>
      <c r="Y237" s="13"/>
      <c r="AE237" s="27"/>
      <c r="AG237" s="12"/>
      <c r="AH237" s="13"/>
      <c r="AI237" s="128"/>
    </row>
    <row r="238" spans="1:35" s="11" customFormat="1" x14ac:dyDescent="0.25">
      <c r="A238" s="20"/>
      <c r="B238" s="20"/>
      <c r="C238" s="153"/>
      <c r="D238" s="9"/>
      <c r="E238" s="9"/>
      <c r="F238" s="33"/>
      <c r="G238" s="9"/>
      <c r="H238" s="9"/>
      <c r="I238" s="10"/>
      <c r="J238" s="10"/>
      <c r="L238" s="13"/>
      <c r="M238" s="13"/>
      <c r="N238" s="30"/>
      <c r="Y238" s="13"/>
      <c r="AE238" s="27"/>
      <c r="AG238" s="12"/>
      <c r="AH238" s="13"/>
      <c r="AI238" s="128"/>
    </row>
    <row r="239" spans="1:35" s="11" customFormat="1" x14ac:dyDescent="0.25">
      <c r="A239" s="20"/>
      <c r="B239" s="20"/>
      <c r="C239" s="153"/>
      <c r="D239" s="9"/>
      <c r="E239" s="9"/>
      <c r="F239" s="33"/>
      <c r="G239" s="9"/>
      <c r="H239" s="9"/>
      <c r="I239" s="10"/>
      <c r="J239" s="10"/>
      <c r="L239" s="13"/>
      <c r="M239" s="13"/>
      <c r="N239" s="30"/>
      <c r="Y239" s="13"/>
      <c r="AE239" s="27"/>
      <c r="AG239" s="12"/>
      <c r="AH239" s="13"/>
      <c r="AI239" s="128"/>
    </row>
    <row r="240" spans="1:35" s="11" customFormat="1" x14ac:dyDescent="0.25">
      <c r="A240" s="20"/>
      <c r="B240" s="20"/>
      <c r="C240" s="153"/>
      <c r="D240" s="9"/>
      <c r="E240" s="9"/>
      <c r="F240" s="33"/>
      <c r="G240" s="9"/>
      <c r="H240" s="9"/>
      <c r="I240" s="10"/>
      <c r="J240" s="10"/>
      <c r="L240" s="13"/>
      <c r="M240" s="13"/>
      <c r="N240" s="30"/>
      <c r="Y240" s="13"/>
      <c r="AE240" s="27"/>
      <c r="AG240" s="12"/>
      <c r="AH240" s="13"/>
      <c r="AI240" s="128"/>
    </row>
    <row r="241" spans="1:35" s="11" customFormat="1" x14ac:dyDescent="0.25">
      <c r="A241" s="20"/>
      <c r="B241" s="20"/>
      <c r="C241" s="153"/>
      <c r="D241" s="9"/>
      <c r="E241" s="9"/>
      <c r="F241" s="33"/>
      <c r="G241" s="9"/>
      <c r="H241" s="9"/>
      <c r="I241" s="10"/>
      <c r="J241" s="10"/>
      <c r="L241" s="13"/>
      <c r="M241" s="13"/>
      <c r="N241" s="30"/>
      <c r="Y241" s="13"/>
      <c r="AE241" s="27"/>
      <c r="AG241" s="12"/>
      <c r="AH241" s="13"/>
      <c r="AI241" s="128"/>
    </row>
    <row r="242" spans="1:35" s="11" customFormat="1" x14ac:dyDescent="0.25">
      <c r="A242" s="20"/>
      <c r="B242" s="20"/>
      <c r="C242" s="153"/>
      <c r="D242" s="9"/>
      <c r="E242" s="9"/>
      <c r="F242" s="33"/>
      <c r="G242" s="9"/>
      <c r="H242" s="9"/>
      <c r="I242" s="10"/>
      <c r="J242" s="10"/>
      <c r="L242" s="13"/>
      <c r="M242" s="13"/>
      <c r="N242" s="30"/>
      <c r="Y242" s="13"/>
      <c r="AE242" s="27"/>
      <c r="AG242" s="12"/>
      <c r="AH242" s="13"/>
      <c r="AI242" s="128"/>
    </row>
    <row r="243" spans="1:35" s="11" customFormat="1" x14ac:dyDescent="0.25">
      <c r="A243" s="20"/>
      <c r="B243" s="20"/>
      <c r="C243" s="153"/>
      <c r="D243" s="9"/>
      <c r="E243" s="9"/>
      <c r="F243" s="33"/>
      <c r="G243" s="9"/>
      <c r="H243" s="9"/>
      <c r="I243" s="10"/>
      <c r="J243" s="10"/>
      <c r="L243" s="13"/>
      <c r="M243" s="13"/>
      <c r="N243" s="30"/>
      <c r="Y243" s="13"/>
      <c r="AE243" s="27"/>
      <c r="AG243" s="12"/>
      <c r="AH243" s="13"/>
      <c r="AI243" s="128"/>
    </row>
    <row r="244" spans="1:35" s="11" customFormat="1" x14ac:dyDescent="0.25">
      <c r="A244" s="20"/>
      <c r="B244" s="20"/>
      <c r="C244" s="153"/>
      <c r="D244" s="9"/>
      <c r="E244" s="9"/>
      <c r="F244" s="33"/>
      <c r="G244" s="9"/>
      <c r="H244" s="9"/>
      <c r="I244" s="10"/>
      <c r="J244" s="10"/>
      <c r="L244" s="13"/>
      <c r="M244" s="13"/>
      <c r="N244" s="30"/>
      <c r="Y244" s="13"/>
      <c r="AE244" s="27"/>
      <c r="AG244" s="12"/>
      <c r="AH244" s="13"/>
      <c r="AI244" s="128"/>
    </row>
    <row r="245" spans="1:35" s="11" customFormat="1" x14ac:dyDescent="0.25">
      <c r="A245" s="20"/>
      <c r="B245" s="20"/>
      <c r="C245" s="153"/>
      <c r="D245" s="9"/>
      <c r="E245" s="9"/>
      <c r="F245" s="33"/>
      <c r="G245" s="9"/>
      <c r="H245" s="9"/>
      <c r="I245" s="10"/>
      <c r="J245" s="10"/>
      <c r="L245" s="13"/>
      <c r="M245" s="13"/>
      <c r="N245" s="30"/>
      <c r="Y245" s="13"/>
      <c r="AE245" s="27"/>
      <c r="AG245" s="12"/>
      <c r="AH245" s="13"/>
      <c r="AI245" s="128"/>
    </row>
    <row r="246" spans="1:35" s="11" customFormat="1" x14ac:dyDescent="0.25">
      <c r="A246" s="20"/>
      <c r="B246" s="20"/>
      <c r="C246" s="153"/>
      <c r="D246" s="9"/>
      <c r="E246" s="9"/>
      <c r="F246" s="33"/>
      <c r="G246" s="9"/>
      <c r="H246" s="9"/>
      <c r="I246" s="10"/>
      <c r="J246" s="10"/>
      <c r="L246" s="13"/>
      <c r="M246" s="13"/>
      <c r="N246" s="30"/>
      <c r="Y246" s="13"/>
      <c r="AE246" s="27"/>
      <c r="AG246" s="12"/>
      <c r="AH246" s="13"/>
      <c r="AI246" s="128"/>
    </row>
    <row r="247" spans="1:35" s="11" customFormat="1" x14ac:dyDescent="0.25">
      <c r="A247" s="20"/>
      <c r="B247" s="20"/>
      <c r="C247" s="153"/>
      <c r="D247" s="9"/>
      <c r="E247" s="9"/>
      <c r="F247" s="33"/>
      <c r="G247" s="9"/>
      <c r="H247" s="9"/>
      <c r="I247" s="10"/>
      <c r="J247" s="10"/>
      <c r="L247" s="13"/>
      <c r="M247" s="13"/>
      <c r="N247" s="30"/>
      <c r="Y247" s="13"/>
      <c r="AE247" s="27"/>
      <c r="AG247" s="12"/>
      <c r="AH247" s="13"/>
      <c r="AI247" s="128"/>
    </row>
    <row r="248" spans="1:35" s="11" customFormat="1" x14ac:dyDescent="0.25">
      <c r="A248" s="20"/>
      <c r="B248" s="20"/>
      <c r="C248" s="153"/>
      <c r="D248" s="9"/>
      <c r="E248" s="9"/>
      <c r="F248" s="33"/>
      <c r="G248" s="9"/>
      <c r="H248" s="9"/>
      <c r="I248" s="10"/>
      <c r="J248" s="10"/>
      <c r="L248" s="13"/>
      <c r="M248" s="13"/>
      <c r="N248" s="30"/>
      <c r="Y248" s="13"/>
      <c r="AE248" s="27"/>
      <c r="AG248" s="12"/>
      <c r="AH248" s="13"/>
      <c r="AI248" s="128"/>
    </row>
    <row r="249" spans="1:35" s="11" customFormat="1" x14ac:dyDescent="0.25">
      <c r="A249" s="20"/>
      <c r="B249" s="20"/>
      <c r="C249" s="153"/>
      <c r="D249" s="9"/>
      <c r="E249" s="9"/>
      <c r="F249" s="33"/>
      <c r="G249" s="9"/>
      <c r="H249" s="9"/>
      <c r="I249" s="10"/>
      <c r="J249" s="10"/>
      <c r="L249" s="13"/>
      <c r="M249" s="13"/>
      <c r="N249" s="30"/>
      <c r="Y249" s="13"/>
      <c r="AE249" s="27"/>
      <c r="AG249" s="12"/>
      <c r="AH249" s="13"/>
      <c r="AI249" s="128"/>
    </row>
    <row r="250" spans="1:35" s="11" customFormat="1" x14ac:dyDescent="0.25">
      <c r="A250" s="20"/>
      <c r="B250" s="20"/>
      <c r="C250" s="153"/>
      <c r="D250" s="9"/>
      <c r="E250" s="9"/>
      <c r="F250" s="33"/>
      <c r="G250" s="9"/>
      <c r="H250" s="9"/>
      <c r="I250" s="10"/>
      <c r="J250" s="10"/>
      <c r="L250" s="13"/>
      <c r="M250" s="13"/>
      <c r="N250" s="30"/>
      <c r="Y250" s="13"/>
      <c r="AE250" s="27"/>
      <c r="AG250" s="12"/>
      <c r="AH250" s="13"/>
      <c r="AI250" s="128"/>
    </row>
    <row r="251" spans="1:35" s="11" customFormat="1" x14ac:dyDescent="0.25">
      <c r="A251" s="20"/>
      <c r="B251" s="20"/>
      <c r="C251" s="153"/>
      <c r="D251" s="9"/>
      <c r="E251" s="9"/>
      <c r="F251" s="33"/>
      <c r="G251" s="9"/>
      <c r="H251" s="9"/>
      <c r="I251" s="10"/>
      <c r="J251" s="10"/>
      <c r="L251" s="13"/>
      <c r="M251" s="13"/>
      <c r="N251" s="30"/>
      <c r="Y251" s="13"/>
      <c r="AE251" s="27"/>
      <c r="AG251" s="12"/>
      <c r="AH251" s="13"/>
      <c r="AI251" s="128"/>
    </row>
    <row r="252" spans="1:35" s="11" customFormat="1" x14ac:dyDescent="0.25">
      <c r="A252" s="20"/>
      <c r="B252" s="20"/>
      <c r="C252" s="153"/>
      <c r="D252" s="9"/>
      <c r="E252" s="9"/>
      <c r="F252" s="33"/>
      <c r="G252" s="9"/>
      <c r="H252" s="9"/>
      <c r="I252" s="10"/>
      <c r="J252" s="10"/>
      <c r="L252" s="13"/>
      <c r="M252" s="13"/>
      <c r="N252" s="30"/>
      <c r="Y252" s="13"/>
      <c r="AE252" s="27"/>
      <c r="AG252" s="12"/>
      <c r="AH252" s="13"/>
      <c r="AI252" s="128"/>
    </row>
    <row r="253" spans="1:35" s="11" customFormat="1" x14ac:dyDescent="0.25">
      <c r="A253" s="20"/>
      <c r="B253" s="20"/>
      <c r="C253" s="153"/>
      <c r="D253" s="9"/>
      <c r="E253" s="9"/>
      <c r="F253" s="33"/>
      <c r="G253" s="9"/>
      <c r="H253" s="9"/>
      <c r="I253" s="10"/>
      <c r="J253" s="10"/>
      <c r="L253" s="13"/>
      <c r="M253" s="13"/>
      <c r="N253" s="30"/>
      <c r="Y253" s="13"/>
      <c r="AE253" s="27"/>
      <c r="AG253" s="12"/>
      <c r="AH253" s="13"/>
      <c r="AI253" s="128"/>
    </row>
    <row r="254" spans="1:35" s="11" customFormat="1" x14ac:dyDescent="0.25">
      <c r="A254" s="20"/>
      <c r="B254" s="20"/>
      <c r="C254" s="153"/>
      <c r="D254" s="9"/>
      <c r="E254" s="9"/>
      <c r="F254" s="33"/>
      <c r="G254" s="9"/>
      <c r="H254" s="9"/>
      <c r="I254" s="10"/>
      <c r="J254" s="10"/>
      <c r="L254" s="13"/>
      <c r="M254" s="13"/>
      <c r="N254" s="30"/>
      <c r="Y254" s="13"/>
      <c r="AE254" s="27"/>
      <c r="AG254" s="12"/>
      <c r="AH254" s="13"/>
      <c r="AI254" s="128"/>
    </row>
    <row r="255" spans="1:35" s="11" customFormat="1" x14ac:dyDescent="0.25">
      <c r="A255" s="20"/>
      <c r="B255" s="20"/>
      <c r="C255" s="153"/>
      <c r="D255" s="9"/>
      <c r="E255" s="9"/>
      <c r="F255" s="33"/>
      <c r="G255" s="9"/>
      <c r="H255" s="9"/>
      <c r="I255" s="10"/>
      <c r="J255" s="10"/>
      <c r="L255" s="13"/>
      <c r="M255" s="13"/>
      <c r="N255" s="30"/>
      <c r="Y255" s="13"/>
      <c r="AE255" s="27"/>
      <c r="AG255" s="12"/>
      <c r="AH255" s="13"/>
      <c r="AI255" s="128"/>
    </row>
    <row r="256" spans="1:35" s="11" customFormat="1" x14ac:dyDescent="0.25">
      <c r="A256" s="20"/>
      <c r="B256" s="20"/>
      <c r="C256" s="153"/>
      <c r="D256" s="9"/>
      <c r="E256" s="9"/>
      <c r="F256" s="33"/>
      <c r="G256" s="9"/>
      <c r="H256" s="9"/>
      <c r="I256" s="10"/>
      <c r="J256" s="10"/>
      <c r="L256" s="13"/>
      <c r="M256" s="13"/>
      <c r="N256" s="30"/>
      <c r="Y256" s="13"/>
      <c r="AE256" s="27"/>
      <c r="AG256" s="12"/>
      <c r="AH256" s="13"/>
      <c r="AI256" s="128"/>
    </row>
    <row r="257" spans="1:35" s="11" customFormat="1" x14ac:dyDescent="0.25">
      <c r="A257" s="20"/>
      <c r="B257" s="20"/>
      <c r="C257" s="153"/>
      <c r="D257" s="9"/>
      <c r="E257" s="9"/>
      <c r="F257" s="33"/>
      <c r="G257" s="9"/>
      <c r="H257" s="9"/>
      <c r="I257" s="10"/>
      <c r="J257" s="10"/>
      <c r="L257" s="13"/>
      <c r="M257" s="13"/>
      <c r="N257" s="30"/>
      <c r="Y257" s="13"/>
      <c r="AE257" s="27"/>
      <c r="AG257" s="12"/>
      <c r="AH257" s="13"/>
      <c r="AI257" s="128"/>
    </row>
    <row r="258" spans="1:35" s="11" customFormat="1" x14ac:dyDescent="0.25">
      <c r="A258" s="20"/>
      <c r="B258" s="20"/>
      <c r="C258" s="153"/>
      <c r="D258" s="9"/>
      <c r="E258" s="9"/>
      <c r="F258" s="33"/>
      <c r="G258" s="9"/>
      <c r="H258" s="9"/>
      <c r="I258" s="10"/>
      <c r="J258" s="10"/>
      <c r="L258" s="13"/>
      <c r="M258" s="13"/>
      <c r="N258" s="30"/>
      <c r="Y258" s="13"/>
      <c r="AE258" s="27"/>
      <c r="AG258" s="12"/>
      <c r="AH258" s="13"/>
      <c r="AI258" s="128"/>
    </row>
    <row r="259" spans="1:35" s="11" customFormat="1" x14ac:dyDescent="0.25">
      <c r="A259" s="20"/>
      <c r="B259" s="20"/>
      <c r="C259" s="153"/>
      <c r="D259" s="9"/>
      <c r="E259" s="9"/>
      <c r="F259" s="33"/>
      <c r="G259" s="9"/>
      <c r="H259" s="9"/>
      <c r="I259" s="10"/>
      <c r="J259" s="10"/>
      <c r="L259" s="13"/>
      <c r="M259" s="13"/>
      <c r="N259" s="30"/>
      <c r="Y259" s="13"/>
      <c r="AE259" s="27"/>
      <c r="AG259" s="12"/>
      <c r="AH259" s="13"/>
      <c r="AI259" s="128"/>
    </row>
    <row r="260" spans="1:35" s="11" customFormat="1" x14ac:dyDescent="0.25">
      <c r="A260" s="20"/>
      <c r="B260" s="20"/>
      <c r="C260" s="153"/>
      <c r="D260" s="9"/>
      <c r="E260" s="9"/>
      <c r="F260" s="33"/>
      <c r="G260" s="9"/>
      <c r="H260" s="9"/>
      <c r="I260" s="10"/>
      <c r="J260" s="10"/>
      <c r="L260" s="13"/>
      <c r="M260" s="13"/>
      <c r="N260" s="30"/>
      <c r="Y260" s="13"/>
      <c r="AE260" s="27"/>
      <c r="AG260" s="12"/>
      <c r="AH260" s="13"/>
      <c r="AI260" s="128"/>
    </row>
    <row r="261" spans="1:35" s="11" customFormat="1" x14ac:dyDescent="0.25">
      <c r="A261" s="20"/>
      <c r="B261" s="20"/>
      <c r="C261" s="153"/>
      <c r="D261" s="9"/>
      <c r="E261" s="9"/>
      <c r="F261" s="33"/>
      <c r="G261" s="9"/>
      <c r="H261" s="9"/>
      <c r="I261" s="10"/>
      <c r="J261" s="10"/>
      <c r="L261" s="13"/>
      <c r="M261" s="13"/>
      <c r="N261" s="30"/>
      <c r="Y261" s="13"/>
      <c r="AE261" s="27"/>
      <c r="AG261" s="12"/>
      <c r="AH261" s="13"/>
      <c r="AI261" s="128"/>
    </row>
    <row r="262" spans="1:35" s="11" customFormat="1" x14ac:dyDescent="0.25">
      <c r="A262" s="20"/>
      <c r="B262" s="20"/>
      <c r="C262" s="153"/>
      <c r="D262" s="9"/>
      <c r="E262" s="9"/>
      <c r="F262" s="33"/>
      <c r="G262" s="9"/>
      <c r="H262" s="9"/>
      <c r="I262" s="10"/>
      <c r="J262" s="10"/>
      <c r="L262" s="13"/>
      <c r="M262" s="13"/>
      <c r="N262" s="30"/>
      <c r="Y262" s="13"/>
      <c r="AE262" s="27"/>
      <c r="AG262" s="12"/>
      <c r="AH262" s="13"/>
      <c r="AI262" s="128"/>
    </row>
    <row r="263" spans="1:35" s="11" customFormat="1" x14ac:dyDescent="0.25">
      <c r="A263" s="20"/>
      <c r="B263" s="20"/>
      <c r="C263" s="153"/>
      <c r="D263" s="9"/>
      <c r="E263" s="9"/>
      <c r="F263" s="33"/>
      <c r="G263" s="9"/>
      <c r="H263" s="9"/>
      <c r="I263" s="10"/>
      <c r="J263" s="10"/>
      <c r="L263" s="13"/>
      <c r="M263" s="13"/>
      <c r="N263" s="30"/>
      <c r="Y263" s="13"/>
      <c r="AE263" s="27"/>
      <c r="AG263" s="12"/>
      <c r="AH263" s="13"/>
      <c r="AI263" s="128"/>
    </row>
    <row r="264" spans="1:35" s="11" customFormat="1" x14ac:dyDescent="0.25">
      <c r="A264" s="20"/>
      <c r="B264" s="20"/>
      <c r="C264" s="153"/>
      <c r="D264" s="9"/>
      <c r="E264" s="9"/>
      <c r="F264" s="33"/>
      <c r="G264" s="9"/>
      <c r="H264" s="9"/>
      <c r="I264" s="10"/>
      <c r="J264" s="10"/>
      <c r="L264" s="13"/>
      <c r="M264" s="13"/>
      <c r="N264" s="30"/>
      <c r="Y264" s="13"/>
      <c r="AE264" s="27"/>
      <c r="AG264" s="12"/>
      <c r="AH264" s="13"/>
      <c r="AI264" s="128"/>
    </row>
    <row r="265" spans="1:35" s="11" customFormat="1" x14ac:dyDescent="0.25">
      <c r="A265" s="20"/>
      <c r="B265" s="20"/>
      <c r="C265" s="153"/>
      <c r="D265" s="9"/>
      <c r="E265" s="9"/>
      <c r="F265" s="33"/>
      <c r="G265" s="9"/>
      <c r="H265" s="9"/>
      <c r="I265" s="10"/>
      <c r="J265" s="10"/>
      <c r="L265" s="13"/>
      <c r="M265" s="13"/>
      <c r="N265" s="30"/>
      <c r="Y265" s="13"/>
      <c r="AE265" s="27"/>
      <c r="AG265" s="12"/>
      <c r="AH265" s="13"/>
      <c r="AI265" s="128"/>
    </row>
    <row r="266" spans="1:35" s="11" customFormat="1" x14ac:dyDescent="0.25">
      <c r="A266" s="20"/>
      <c r="B266" s="20"/>
      <c r="C266" s="153"/>
      <c r="D266" s="9"/>
      <c r="E266" s="9"/>
      <c r="F266" s="33"/>
      <c r="G266" s="9"/>
      <c r="H266" s="9"/>
      <c r="I266" s="10"/>
      <c r="J266" s="10"/>
      <c r="L266" s="13"/>
      <c r="M266" s="13"/>
      <c r="N266" s="30"/>
      <c r="Y266" s="13"/>
      <c r="AE266" s="27"/>
      <c r="AG266" s="12"/>
      <c r="AH266" s="13"/>
      <c r="AI266" s="128"/>
    </row>
    <row r="267" spans="1:35" s="11" customFormat="1" x14ac:dyDescent="0.25">
      <c r="A267" s="20"/>
      <c r="B267" s="20"/>
      <c r="C267" s="153"/>
      <c r="D267" s="9"/>
      <c r="E267" s="9"/>
      <c r="F267" s="33"/>
      <c r="G267" s="9"/>
      <c r="H267" s="9"/>
      <c r="I267" s="10"/>
      <c r="J267" s="10"/>
      <c r="L267" s="13"/>
      <c r="M267" s="13"/>
      <c r="N267" s="30"/>
      <c r="Y267" s="13"/>
      <c r="AE267" s="27"/>
      <c r="AG267" s="12"/>
      <c r="AH267" s="13"/>
      <c r="AI267" s="128"/>
    </row>
    <row r="268" spans="1:35" s="11" customFormat="1" x14ac:dyDescent="0.25">
      <c r="A268" s="20"/>
      <c r="B268" s="20"/>
      <c r="C268" s="153"/>
      <c r="D268" s="9"/>
      <c r="E268" s="9"/>
      <c r="F268" s="33"/>
      <c r="G268" s="9"/>
      <c r="H268" s="9"/>
      <c r="I268" s="10"/>
      <c r="J268" s="10"/>
      <c r="L268" s="13"/>
      <c r="M268" s="13"/>
      <c r="N268" s="30"/>
      <c r="Y268" s="13"/>
      <c r="AE268" s="27"/>
      <c r="AG268" s="12"/>
      <c r="AH268" s="13"/>
      <c r="AI268" s="128"/>
    </row>
    <row r="269" spans="1:35" s="11" customFormat="1" x14ac:dyDescent="0.25">
      <c r="A269" s="20"/>
      <c r="B269" s="20"/>
      <c r="C269" s="153"/>
      <c r="D269" s="9"/>
      <c r="E269" s="9"/>
      <c r="F269" s="33"/>
      <c r="G269" s="9"/>
      <c r="H269" s="9"/>
      <c r="I269" s="10"/>
      <c r="J269" s="10"/>
      <c r="L269" s="13"/>
      <c r="M269" s="13"/>
      <c r="N269" s="30"/>
      <c r="Y269" s="13"/>
      <c r="AE269" s="27"/>
      <c r="AG269" s="12"/>
      <c r="AH269" s="13"/>
      <c r="AI269" s="128"/>
    </row>
    <row r="270" spans="1:35" s="11" customFormat="1" x14ac:dyDescent="0.25">
      <c r="A270" s="20"/>
      <c r="B270" s="20"/>
      <c r="C270" s="153"/>
      <c r="D270" s="9"/>
      <c r="E270" s="9"/>
      <c r="F270" s="33"/>
      <c r="G270" s="9"/>
      <c r="H270" s="9"/>
      <c r="I270" s="10"/>
      <c r="J270" s="10"/>
      <c r="L270" s="13"/>
      <c r="M270" s="13"/>
      <c r="N270" s="30"/>
      <c r="Y270" s="13"/>
      <c r="AE270" s="27"/>
      <c r="AG270" s="12"/>
      <c r="AH270" s="13"/>
      <c r="AI270" s="128"/>
    </row>
    <row r="271" spans="1:35" s="11" customFormat="1" x14ac:dyDescent="0.25">
      <c r="A271" s="20"/>
      <c r="B271" s="20"/>
      <c r="C271" s="153"/>
      <c r="D271" s="9"/>
      <c r="E271" s="9"/>
      <c r="F271" s="33"/>
      <c r="G271" s="9"/>
      <c r="H271" s="9"/>
      <c r="I271" s="10"/>
      <c r="J271" s="10"/>
      <c r="L271" s="13"/>
      <c r="M271" s="13"/>
      <c r="N271" s="30"/>
      <c r="Y271" s="13"/>
      <c r="AE271" s="27"/>
      <c r="AG271" s="12"/>
      <c r="AH271" s="13"/>
      <c r="AI271" s="128"/>
    </row>
    <row r="272" spans="1:35" s="11" customFormat="1" x14ac:dyDescent="0.25">
      <c r="A272" s="20"/>
      <c r="B272" s="20"/>
      <c r="C272" s="153"/>
      <c r="D272" s="9"/>
      <c r="E272" s="9"/>
      <c r="F272" s="33"/>
      <c r="G272" s="9"/>
      <c r="H272" s="9"/>
      <c r="I272" s="10"/>
      <c r="J272" s="10"/>
      <c r="L272" s="13"/>
      <c r="M272" s="13"/>
      <c r="N272" s="30"/>
      <c r="Y272" s="13"/>
      <c r="AE272" s="27"/>
      <c r="AG272" s="12"/>
      <c r="AH272" s="13"/>
      <c r="AI272" s="128"/>
    </row>
    <row r="273" spans="1:35" s="11" customFormat="1" x14ac:dyDescent="0.25">
      <c r="A273" s="20"/>
      <c r="B273" s="20"/>
      <c r="C273" s="153"/>
      <c r="D273" s="9"/>
      <c r="E273" s="9"/>
      <c r="F273" s="33"/>
      <c r="G273" s="9"/>
      <c r="H273" s="9"/>
      <c r="I273" s="10"/>
      <c r="J273" s="10"/>
      <c r="L273" s="13"/>
      <c r="M273" s="13"/>
      <c r="N273" s="30"/>
      <c r="Y273" s="13"/>
      <c r="AE273" s="27"/>
      <c r="AG273" s="12"/>
      <c r="AH273" s="13"/>
      <c r="AI273" s="128"/>
    </row>
    <row r="274" spans="1:35" s="11" customFormat="1" x14ac:dyDescent="0.25">
      <c r="A274" s="20"/>
      <c r="B274" s="20"/>
      <c r="C274" s="153"/>
      <c r="D274" s="9"/>
      <c r="E274" s="9"/>
      <c r="F274" s="33"/>
      <c r="G274" s="9"/>
      <c r="H274" s="9"/>
      <c r="I274" s="10"/>
      <c r="J274" s="10"/>
      <c r="L274" s="13"/>
      <c r="M274" s="13"/>
      <c r="N274" s="30"/>
      <c r="Y274" s="13"/>
      <c r="AE274" s="27"/>
      <c r="AG274" s="12"/>
      <c r="AH274" s="13"/>
      <c r="AI274" s="128"/>
    </row>
    <row r="275" spans="1:35" s="11" customFormat="1" x14ac:dyDescent="0.25">
      <c r="A275" s="20"/>
      <c r="B275" s="20"/>
      <c r="C275" s="153"/>
      <c r="D275" s="9"/>
      <c r="E275" s="9"/>
      <c r="F275" s="33"/>
      <c r="G275" s="9"/>
      <c r="H275" s="9"/>
      <c r="I275" s="10"/>
      <c r="J275" s="10"/>
      <c r="L275" s="13"/>
      <c r="M275" s="13"/>
      <c r="N275" s="30"/>
      <c r="Y275" s="13"/>
      <c r="AE275" s="27"/>
      <c r="AG275" s="12"/>
      <c r="AH275" s="13"/>
      <c r="AI275" s="128"/>
    </row>
    <row r="276" spans="1:35" s="11" customFormat="1" x14ac:dyDescent="0.25">
      <c r="A276" s="20"/>
      <c r="B276" s="20"/>
      <c r="C276" s="153"/>
      <c r="D276" s="9"/>
      <c r="E276" s="9"/>
      <c r="F276" s="33"/>
      <c r="G276" s="9"/>
      <c r="H276" s="9"/>
      <c r="I276" s="10"/>
      <c r="J276" s="10"/>
      <c r="L276" s="13"/>
      <c r="M276" s="13"/>
      <c r="N276" s="30"/>
      <c r="Y276" s="13"/>
      <c r="AE276" s="27"/>
      <c r="AG276" s="12"/>
      <c r="AH276" s="13"/>
      <c r="AI276" s="128"/>
    </row>
    <row r="277" spans="1:35" s="11" customFormat="1" x14ac:dyDescent="0.25">
      <c r="A277" s="20"/>
      <c r="B277" s="20"/>
      <c r="C277" s="153"/>
      <c r="D277" s="9"/>
      <c r="E277" s="9"/>
      <c r="F277" s="33"/>
      <c r="G277" s="9"/>
      <c r="H277" s="9"/>
      <c r="I277" s="10"/>
      <c r="J277" s="10"/>
      <c r="L277" s="13"/>
      <c r="M277" s="13"/>
      <c r="N277" s="30"/>
      <c r="Y277" s="13"/>
      <c r="AE277" s="27"/>
      <c r="AG277" s="12"/>
      <c r="AH277" s="13"/>
      <c r="AI277" s="128"/>
    </row>
    <row r="278" spans="1:35" s="11" customFormat="1" x14ac:dyDescent="0.25">
      <c r="A278" s="20"/>
      <c r="B278" s="20"/>
      <c r="C278" s="153"/>
      <c r="D278" s="9"/>
      <c r="E278" s="9"/>
      <c r="F278" s="33"/>
      <c r="G278" s="9"/>
      <c r="H278" s="9"/>
      <c r="I278" s="10"/>
      <c r="J278" s="10"/>
      <c r="L278" s="13"/>
      <c r="M278" s="13"/>
      <c r="N278" s="30"/>
      <c r="Y278" s="13"/>
      <c r="AE278" s="27"/>
      <c r="AG278" s="12"/>
      <c r="AH278" s="13"/>
      <c r="AI278" s="128"/>
    </row>
    <row r="279" spans="1:35" s="11" customFormat="1" x14ac:dyDescent="0.25">
      <c r="A279" s="20"/>
      <c r="B279" s="20"/>
      <c r="C279" s="153"/>
      <c r="D279" s="9"/>
      <c r="E279" s="9"/>
      <c r="F279" s="33"/>
      <c r="G279" s="9"/>
      <c r="H279" s="9"/>
      <c r="I279" s="10"/>
      <c r="J279" s="10"/>
      <c r="L279" s="13"/>
      <c r="M279" s="13"/>
      <c r="N279" s="30"/>
      <c r="Y279" s="13"/>
      <c r="AE279" s="27"/>
      <c r="AG279" s="12"/>
      <c r="AH279" s="13"/>
      <c r="AI279" s="128"/>
    </row>
    <row r="280" spans="1:35" s="11" customFormat="1" x14ac:dyDescent="0.25">
      <c r="A280" s="20"/>
      <c r="B280" s="20"/>
      <c r="C280" s="153"/>
      <c r="D280" s="9"/>
      <c r="E280" s="9"/>
      <c r="F280" s="33"/>
      <c r="G280" s="9"/>
      <c r="H280" s="9"/>
      <c r="I280" s="10"/>
      <c r="J280" s="10"/>
      <c r="L280" s="13"/>
      <c r="M280" s="13"/>
      <c r="N280" s="30"/>
      <c r="Y280" s="13"/>
      <c r="AE280" s="27"/>
      <c r="AG280" s="12"/>
      <c r="AH280" s="13"/>
      <c r="AI280" s="128"/>
    </row>
    <row r="281" spans="1:35" s="11" customFormat="1" x14ac:dyDescent="0.25">
      <c r="A281" s="20"/>
      <c r="B281" s="20"/>
      <c r="C281" s="153"/>
      <c r="D281" s="9"/>
      <c r="E281" s="9"/>
      <c r="F281" s="33"/>
      <c r="G281" s="9"/>
      <c r="H281" s="9"/>
      <c r="I281" s="10"/>
      <c r="J281" s="10"/>
      <c r="L281" s="13"/>
      <c r="M281" s="13"/>
      <c r="N281" s="30"/>
      <c r="Y281" s="13"/>
      <c r="AE281" s="27"/>
      <c r="AG281" s="12"/>
      <c r="AH281" s="13"/>
      <c r="AI281" s="128"/>
    </row>
    <row r="282" spans="1:35" s="11" customFormat="1" x14ac:dyDescent="0.25">
      <c r="A282" s="20"/>
      <c r="B282" s="20"/>
      <c r="C282" s="153"/>
      <c r="D282" s="9"/>
      <c r="E282" s="9"/>
      <c r="F282" s="33"/>
      <c r="G282" s="9"/>
      <c r="H282" s="9"/>
      <c r="I282" s="10"/>
      <c r="J282" s="10"/>
      <c r="L282" s="13"/>
      <c r="M282" s="13"/>
      <c r="N282" s="30"/>
      <c r="Y282" s="13"/>
      <c r="AE282" s="27"/>
      <c r="AG282" s="12"/>
      <c r="AH282" s="13"/>
      <c r="AI282" s="128"/>
    </row>
    <row r="283" spans="1:35" s="11" customFormat="1" x14ac:dyDescent="0.25">
      <c r="A283" s="20"/>
      <c r="B283" s="20"/>
      <c r="C283" s="153"/>
      <c r="D283" s="9"/>
      <c r="E283" s="9"/>
      <c r="F283" s="33"/>
      <c r="G283" s="9"/>
      <c r="H283" s="9"/>
      <c r="I283" s="10"/>
      <c r="J283" s="10"/>
      <c r="L283" s="13"/>
      <c r="M283" s="13"/>
      <c r="N283" s="30"/>
      <c r="Y283" s="13"/>
      <c r="AE283" s="27"/>
      <c r="AG283" s="12"/>
      <c r="AH283" s="13"/>
      <c r="AI283" s="128"/>
    </row>
    <row r="284" spans="1:35" s="11" customFormat="1" x14ac:dyDescent="0.25">
      <c r="A284" s="20"/>
      <c r="B284" s="20"/>
      <c r="C284" s="153"/>
      <c r="D284" s="9"/>
      <c r="E284" s="9"/>
      <c r="F284" s="33"/>
      <c r="G284" s="9"/>
      <c r="H284" s="9"/>
      <c r="I284" s="10"/>
      <c r="J284" s="10"/>
      <c r="L284" s="13"/>
      <c r="M284" s="13"/>
      <c r="N284" s="30"/>
      <c r="Y284" s="13"/>
      <c r="AE284" s="27"/>
      <c r="AG284" s="12"/>
      <c r="AH284" s="13"/>
      <c r="AI284" s="128"/>
    </row>
    <row r="285" spans="1:35" s="11" customFormat="1" x14ac:dyDescent="0.25">
      <c r="A285" s="20"/>
      <c r="B285" s="20"/>
      <c r="C285" s="153"/>
      <c r="D285" s="9"/>
      <c r="E285" s="9"/>
      <c r="F285" s="33"/>
      <c r="G285" s="9"/>
      <c r="H285" s="9"/>
      <c r="I285" s="10"/>
      <c r="J285" s="10"/>
      <c r="L285" s="13"/>
      <c r="M285" s="13"/>
      <c r="N285" s="30"/>
      <c r="Y285" s="13"/>
      <c r="AE285" s="27"/>
      <c r="AG285" s="12"/>
      <c r="AH285" s="13"/>
      <c r="AI285" s="128"/>
    </row>
    <row r="286" spans="1:35" s="11" customFormat="1" x14ac:dyDescent="0.25">
      <c r="A286" s="20"/>
      <c r="B286" s="20"/>
      <c r="C286" s="153"/>
      <c r="D286" s="9"/>
      <c r="E286" s="9"/>
      <c r="F286" s="33"/>
      <c r="G286" s="9"/>
      <c r="H286" s="9"/>
      <c r="I286" s="10"/>
      <c r="J286" s="10"/>
      <c r="L286" s="13"/>
      <c r="M286" s="13"/>
      <c r="N286" s="30"/>
      <c r="Y286" s="13"/>
      <c r="AE286" s="27"/>
      <c r="AG286" s="12"/>
      <c r="AH286" s="13"/>
      <c r="AI286" s="128"/>
    </row>
    <row r="287" spans="1:35" s="11" customFormat="1" x14ac:dyDescent="0.25">
      <c r="A287" s="20"/>
      <c r="B287" s="20"/>
      <c r="C287" s="153"/>
      <c r="D287" s="9"/>
      <c r="E287" s="9"/>
      <c r="F287" s="33"/>
      <c r="G287" s="9"/>
      <c r="H287" s="9"/>
      <c r="I287" s="10"/>
      <c r="J287" s="10"/>
      <c r="L287" s="13"/>
      <c r="M287" s="13"/>
      <c r="N287" s="30"/>
      <c r="Y287" s="13"/>
      <c r="AE287" s="27"/>
      <c r="AG287" s="12"/>
      <c r="AH287" s="13"/>
      <c r="AI287" s="128"/>
    </row>
    <row r="288" spans="1:35" s="11" customFormat="1" x14ac:dyDescent="0.25">
      <c r="A288" s="20"/>
      <c r="B288" s="20"/>
      <c r="C288" s="153"/>
      <c r="D288" s="9"/>
      <c r="E288" s="9"/>
      <c r="F288" s="33"/>
      <c r="G288" s="9"/>
      <c r="H288" s="9"/>
      <c r="I288" s="10"/>
      <c r="J288" s="10"/>
      <c r="L288" s="13"/>
      <c r="M288" s="13"/>
      <c r="N288" s="30"/>
      <c r="Y288" s="13"/>
      <c r="AE288" s="27"/>
      <c r="AG288" s="12"/>
      <c r="AH288" s="13"/>
      <c r="AI288" s="128"/>
    </row>
    <row r="289" spans="1:35" s="11" customFormat="1" x14ac:dyDescent="0.25">
      <c r="A289" s="20"/>
      <c r="B289" s="20"/>
      <c r="C289" s="153"/>
      <c r="D289" s="9"/>
      <c r="E289" s="9"/>
      <c r="F289" s="33"/>
      <c r="G289" s="9"/>
      <c r="H289" s="9"/>
      <c r="I289" s="10"/>
      <c r="J289" s="10"/>
      <c r="L289" s="13"/>
      <c r="M289" s="13"/>
      <c r="N289" s="30"/>
      <c r="Y289" s="13"/>
      <c r="AE289" s="27"/>
      <c r="AG289" s="12"/>
      <c r="AH289" s="13"/>
      <c r="AI289" s="128"/>
    </row>
    <row r="290" spans="1:35" s="11" customFormat="1" x14ac:dyDescent="0.25">
      <c r="A290" s="20"/>
      <c r="B290" s="20"/>
      <c r="C290" s="153"/>
      <c r="D290" s="9"/>
      <c r="E290" s="9"/>
      <c r="F290" s="33"/>
      <c r="G290" s="9"/>
      <c r="H290" s="9"/>
      <c r="I290" s="10"/>
      <c r="J290" s="10"/>
      <c r="L290" s="13"/>
      <c r="M290" s="13"/>
      <c r="N290" s="30"/>
      <c r="Y290" s="13"/>
      <c r="AE290" s="27"/>
      <c r="AG290" s="12"/>
      <c r="AH290" s="13"/>
      <c r="AI290" s="128"/>
    </row>
    <row r="291" spans="1:35" s="11" customFormat="1" x14ac:dyDescent="0.25">
      <c r="A291" s="20"/>
      <c r="B291" s="20"/>
      <c r="C291" s="153"/>
      <c r="D291" s="9"/>
      <c r="E291" s="9"/>
      <c r="F291" s="33"/>
      <c r="G291" s="9"/>
      <c r="H291" s="9"/>
      <c r="I291" s="10"/>
      <c r="J291" s="10"/>
      <c r="L291" s="13"/>
      <c r="M291" s="13"/>
      <c r="N291" s="30"/>
      <c r="Y291" s="13"/>
      <c r="AE291" s="27"/>
      <c r="AG291" s="12"/>
      <c r="AH291" s="13"/>
      <c r="AI291" s="128"/>
    </row>
    <row r="292" spans="1:35" s="11" customFormat="1" x14ac:dyDescent="0.25">
      <c r="A292" s="20"/>
      <c r="B292" s="20"/>
      <c r="C292" s="153"/>
      <c r="D292" s="9"/>
      <c r="E292" s="9"/>
      <c r="F292" s="33"/>
      <c r="G292" s="9"/>
      <c r="H292" s="9"/>
      <c r="I292" s="10"/>
      <c r="J292" s="10"/>
      <c r="L292" s="13"/>
      <c r="M292" s="13"/>
      <c r="N292" s="30"/>
      <c r="Y292" s="13"/>
      <c r="AE292" s="27"/>
      <c r="AG292" s="12"/>
      <c r="AH292" s="13"/>
      <c r="AI292" s="128"/>
    </row>
    <row r="293" spans="1:35" s="11" customFormat="1" x14ac:dyDescent="0.25">
      <c r="A293" s="20"/>
      <c r="B293" s="20"/>
      <c r="C293" s="153"/>
      <c r="D293" s="9"/>
      <c r="E293" s="9"/>
      <c r="F293" s="33"/>
      <c r="G293" s="9"/>
      <c r="H293" s="9"/>
      <c r="I293" s="10"/>
      <c r="J293" s="10"/>
      <c r="L293" s="13"/>
      <c r="M293" s="13"/>
      <c r="N293" s="30"/>
      <c r="Y293" s="13"/>
      <c r="AE293" s="27"/>
      <c r="AG293" s="12"/>
      <c r="AH293" s="13"/>
      <c r="AI293" s="128"/>
    </row>
    <row r="294" spans="1:35" s="11" customFormat="1" x14ac:dyDescent="0.25">
      <c r="A294" s="20"/>
      <c r="B294" s="20"/>
      <c r="C294" s="153"/>
      <c r="D294" s="9"/>
      <c r="E294" s="9"/>
      <c r="F294" s="33"/>
      <c r="G294" s="9"/>
      <c r="H294" s="9"/>
      <c r="I294" s="10"/>
      <c r="J294" s="10"/>
      <c r="L294" s="13"/>
      <c r="M294" s="13"/>
      <c r="N294" s="30"/>
      <c r="Y294" s="13"/>
      <c r="AE294" s="27"/>
      <c r="AG294" s="12"/>
      <c r="AH294" s="13"/>
      <c r="AI294" s="128"/>
    </row>
    <row r="295" spans="1:35" s="11" customFormat="1" x14ac:dyDescent="0.25">
      <c r="A295" s="20"/>
      <c r="B295" s="20"/>
      <c r="C295" s="153"/>
      <c r="D295" s="9"/>
      <c r="E295" s="9"/>
      <c r="F295" s="33"/>
      <c r="G295" s="9"/>
      <c r="H295" s="9"/>
      <c r="I295" s="10"/>
      <c r="J295" s="10"/>
      <c r="L295" s="13"/>
      <c r="M295" s="13"/>
      <c r="N295" s="30"/>
      <c r="Y295" s="13"/>
      <c r="AE295" s="27"/>
      <c r="AG295" s="12"/>
      <c r="AH295" s="13"/>
      <c r="AI295" s="128"/>
    </row>
    <row r="296" spans="1:35" s="11" customFormat="1" x14ac:dyDescent="0.25">
      <c r="A296" s="20"/>
      <c r="B296" s="20"/>
      <c r="C296" s="153"/>
      <c r="D296" s="9"/>
      <c r="E296" s="9"/>
      <c r="F296" s="33"/>
      <c r="G296" s="9"/>
      <c r="H296" s="9"/>
      <c r="I296" s="10"/>
      <c r="J296" s="10"/>
      <c r="L296" s="13"/>
      <c r="M296" s="13"/>
      <c r="N296" s="30"/>
      <c r="Y296" s="13"/>
      <c r="AE296" s="27"/>
      <c r="AG296" s="12"/>
      <c r="AH296" s="13"/>
      <c r="AI296" s="128"/>
    </row>
    <row r="297" spans="1:35" s="11" customFormat="1" x14ac:dyDescent="0.25">
      <c r="A297" s="20"/>
      <c r="B297" s="20"/>
      <c r="C297" s="153"/>
      <c r="D297" s="9"/>
      <c r="E297" s="9"/>
      <c r="F297" s="33"/>
      <c r="G297" s="9"/>
      <c r="H297" s="9"/>
      <c r="I297" s="10"/>
      <c r="J297" s="10"/>
      <c r="L297" s="13"/>
      <c r="M297" s="13"/>
      <c r="N297" s="30"/>
      <c r="Y297" s="13"/>
      <c r="AE297" s="27"/>
      <c r="AG297" s="12"/>
      <c r="AH297" s="13"/>
      <c r="AI297" s="128"/>
    </row>
    <row r="298" spans="1:35" s="11" customFormat="1" x14ac:dyDescent="0.25">
      <c r="A298" s="20"/>
      <c r="B298" s="20"/>
      <c r="C298" s="153"/>
      <c r="D298" s="9"/>
      <c r="E298" s="9"/>
      <c r="F298" s="33"/>
      <c r="G298" s="9"/>
      <c r="H298" s="9"/>
      <c r="I298" s="10"/>
      <c r="J298" s="10"/>
      <c r="L298" s="13"/>
      <c r="M298" s="13"/>
      <c r="N298" s="30"/>
      <c r="Y298" s="13"/>
      <c r="AE298" s="27"/>
      <c r="AG298" s="12"/>
      <c r="AH298" s="13"/>
      <c r="AI298" s="128"/>
    </row>
    <row r="299" spans="1:35" s="11" customFormat="1" x14ac:dyDescent="0.25">
      <c r="A299" s="20"/>
      <c r="B299" s="20"/>
      <c r="C299" s="153"/>
      <c r="D299" s="9"/>
      <c r="E299" s="9"/>
      <c r="F299" s="33"/>
      <c r="G299" s="9"/>
      <c r="H299" s="9"/>
      <c r="I299" s="10"/>
      <c r="J299" s="10"/>
      <c r="L299" s="13"/>
      <c r="M299" s="13"/>
      <c r="N299" s="30"/>
      <c r="Y299" s="13"/>
      <c r="AE299" s="27"/>
      <c r="AG299" s="12"/>
      <c r="AH299" s="13"/>
      <c r="AI299" s="128"/>
    </row>
    <row r="300" spans="1:35" s="11" customFormat="1" x14ac:dyDescent="0.25">
      <c r="A300" s="20"/>
      <c r="B300" s="20"/>
      <c r="C300" s="153"/>
      <c r="D300" s="9"/>
      <c r="E300" s="9"/>
      <c r="F300" s="33"/>
      <c r="G300" s="9"/>
      <c r="H300" s="9"/>
      <c r="I300" s="10"/>
      <c r="J300" s="10"/>
      <c r="L300" s="13"/>
      <c r="M300" s="13"/>
      <c r="N300" s="30"/>
      <c r="Y300" s="13"/>
      <c r="AE300" s="27"/>
      <c r="AG300" s="12"/>
      <c r="AH300" s="13"/>
      <c r="AI300" s="128"/>
    </row>
    <row r="301" spans="1:35" s="11" customFormat="1" x14ac:dyDescent="0.25">
      <c r="A301" s="20"/>
      <c r="B301" s="20"/>
      <c r="C301" s="153"/>
      <c r="D301" s="9"/>
      <c r="E301" s="9"/>
      <c r="F301" s="33"/>
      <c r="G301" s="9"/>
      <c r="H301" s="9"/>
      <c r="I301" s="10"/>
      <c r="J301" s="10"/>
      <c r="L301" s="13"/>
      <c r="M301" s="13"/>
      <c r="N301" s="30"/>
      <c r="Y301" s="13"/>
      <c r="AE301" s="27"/>
      <c r="AG301" s="12"/>
      <c r="AH301" s="13"/>
      <c r="AI301" s="128"/>
    </row>
    <row r="302" spans="1:35" s="11" customFormat="1" x14ac:dyDescent="0.25">
      <c r="A302" s="20"/>
      <c r="B302" s="20"/>
      <c r="C302" s="153"/>
      <c r="D302" s="9"/>
      <c r="E302" s="9"/>
      <c r="F302" s="33"/>
      <c r="G302" s="9"/>
      <c r="H302" s="9"/>
      <c r="I302" s="10"/>
      <c r="J302" s="10"/>
      <c r="L302" s="13"/>
      <c r="M302" s="13"/>
      <c r="N302" s="30"/>
      <c r="Y302" s="13"/>
      <c r="AE302" s="27"/>
      <c r="AG302" s="12"/>
      <c r="AH302" s="13"/>
      <c r="AI302" s="128"/>
    </row>
    <row r="303" spans="1:35" s="11" customFormat="1" x14ac:dyDescent="0.25">
      <c r="A303" s="20"/>
      <c r="B303" s="20"/>
      <c r="C303" s="153"/>
      <c r="D303" s="9"/>
      <c r="E303" s="9"/>
      <c r="F303" s="33"/>
      <c r="G303" s="9"/>
      <c r="H303" s="9"/>
      <c r="I303" s="10"/>
      <c r="J303" s="10"/>
      <c r="L303" s="13"/>
      <c r="M303" s="13"/>
      <c r="N303" s="30"/>
      <c r="Y303" s="13"/>
      <c r="AE303" s="27"/>
      <c r="AG303" s="12"/>
      <c r="AH303" s="13"/>
      <c r="AI303" s="128"/>
    </row>
    <row r="304" spans="1:35" s="11" customFormat="1" x14ac:dyDescent="0.25">
      <c r="A304" s="20"/>
      <c r="B304" s="20"/>
      <c r="C304" s="153"/>
      <c r="D304" s="9"/>
      <c r="E304" s="9"/>
      <c r="F304" s="33"/>
      <c r="G304" s="9"/>
      <c r="H304" s="9"/>
      <c r="I304" s="10"/>
      <c r="J304" s="10"/>
      <c r="L304" s="13"/>
      <c r="M304" s="13"/>
      <c r="N304" s="30"/>
      <c r="Y304" s="13"/>
      <c r="AE304" s="27"/>
      <c r="AG304" s="12"/>
      <c r="AH304" s="13"/>
      <c r="AI304" s="128"/>
    </row>
    <row r="305" spans="1:35" s="11" customFormat="1" x14ac:dyDescent="0.25">
      <c r="A305" s="20"/>
      <c r="B305" s="20"/>
      <c r="C305" s="153"/>
      <c r="D305" s="9"/>
      <c r="E305" s="9"/>
      <c r="F305" s="33"/>
      <c r="G305" s="9"/>
      <c r="H305" s="9"/>
      <c r="I305" s="10"/>
      <c r="J305" s="10"/>
      <c r="L305" s="13"/>
      <c r="M305" s="13"/>
      <c r="N305" s="30"/>
      <c r="Y305" s="13"/>
      <c r="AE305" s="27"/>
      <c r="AG305" s="12"/>
      <c r="AH305" s="13"/>
      <c r="AI305" s="128"/>
    </row>
    <row r="306" spans="1:35" s="11" customFormat="1" x14ac:dyDescent="0.25">
      <c r="A306" s="20"/>
      <c r="B306" s="20"/>
      <c r="C306" s="153"/>
      <c r="D306" s="9"/>
      <c r="E306" s="9"/>
      <c r="F306" s="33"/>
      <c r="G306" s="9"/>
      <c r="H306" s="9"/>
      <c r="I306" s="10"/>
      <c r="J306" s="10"/>
      <c r="L306" s="13"/>
      <c r="M306" s="13"/>
      <c r="N306" s="30"/>
      <c r="Y306" s="13"/>
      <c r="AE306" s="27"/>
      <c r="AG306" s="12"/>
      <c r="AH306" s="13"/>
      <c r="AI306" s="128"/>
    </row>
    <row r="307" spans="1:35" s="11" customFormat="1" x14ac:dyDescent="0.25">
      <c r="A307" s="20"/>
      <c r="B307" s="20"/>
      <c r="C307" s="153"/>
      <c r="D307" s="9"/>
      <c r="E307" s="9"/>
      <c r="F307" s="33"/>
      <c r="G307" s="9"/>
      <c r="H307" s="9"/>
      <c r="I307" s="10"/>
      <c r="J307" s="10"/>
      <c r="L307" s="13"/>
      <c r="M307" s="13"/>
      <c r="N307" s="30"/>
      <c r="Y307" s="13"/>
      <c r="AE307" s="27"/>
      <c r="AG307" s="12"/>
      <c r="AH307" s="13"/>
      <c r="AI307" s="128"/>
    </row>
    <row r="308" spans="1:35" s="11" customFormat="1" x14ac:dyDescent="0.25">
      <c r="A308" s="20"/>
      <c r="B308" s="20"/>
      <c r="C308" s="153"/>
      <c r="D308" s="9"/>
      <c r="E308" s="9"/>
      <c r="F308" s="33"/>
      <c r="G308" s="9"/>
      <c r="H308" s="9"/>
      <c r="I308" s="10"/>
      <c r="J308" s="10"/>
      <c r="L308" s="13"/>
      <c r="M308" s="13"/>
      <c r="N308" s="30"/>
      <c r="Y308" s="13"/>
      <c r="AE308" s="27"/>
      <c r="AG308" s="12"/>
      <c r="AH308" s="13"/>
      <c r="AI308" s="128"/>
    </row>
    <row r="309" spans="1:35" s="11" customFormat="1" x14ac:dyDescent="0.25">
      <c r="A309" s="20"/>
      <c r="B309" s="20"/>
      <c r="C309" s="153"/>
      <c r="D309" s="9"/>
      <c r="E309" s="9"/>
      <c r="F309" s="33"/>
      <c r="G309" s="9"/>
      <c r="H309" s="9"/>
      <c r="I309" s="10"/>
      <c r="J309" s="10"/>
      <c r="L309" s="13"/>
      <c r="M309" s="13"/>
      <c r="N309" s="30"/>
      <c r="Y309" s="13"/>
      <c r="AE309" s="27"/>
      <c r="AG309" s="12"/>
      <c r="AH309" s="13"/>
      <c r="AI309" s="128"/>
    </row>
    <row r="310" spans="1:35" s="11" customFormat="1" x14ac:dyDescent="0.25">
      <c r="A310" s="20"/>
      <c r="B310" s="20"/>
      <c r="C310" s="153"/>
      <c r="D310" s="9"/>
      <c r="E310" s="9"/>
      <c r="F310" s="33"/>
      <c r="G310" s="9"/>
      <c r="H310" s="9"/>
      <c r="I310" s="10"/>
      <c r="J310" s="10"/>
      <c r="L310" s="13"/>
      <c r="M310" s="13"/>
      <c r="N310" s="30"/>
      <c r="Y310" s="13"/>
      <c r="AE310" s="27"/>
      <c r="AG310" s="12"/>
      <c r="AH310" s="13"/>
      <c r="AI310" s="128"/>
    </row>
    <row r="311" spans="1:35" s="11" customFormat="1" x14ac:dyDescent="0.25">
      <c r="A311" s="20"/>
      <c r="B311" s="20"/>
      <c r="C311" s="153"/>
      <c r="D311" s="9"/>
      <c r="E311" s="9"/>
      <c r="F311" s="33"/>
      <c r="G311" s="9"/>
      <c r="H311" s="9"/>
      <c r="I311" s="10"/>
      <c r="J311" s="10"/>
      <c r="L311" s="13"/>
      <c r="M311" s="13"/>
      <c r="N311" s="30"/>
      <c r="Y311" s="13"/>
      <c r="AE311" s="27"/>
      <c r="AG311" s="12"/>
      <c r="AH311" s="13"/>
      <c r="AI311" s="128"/>
    </row>
    <row r="312" spans="1:35" s="11" customFormat="1" x14ac:dyDescent="0.25">
      <c r="A312" s="20"/>
      <c r="B312" s="20"/>
      <c r="C312" s="153"/>
      <c r="D312" s="9"/>
      <c r="E312" s="9"/>
      <c r="F312" s="33"/>
      <c r="G312" s="9"/>
      <c r="H312" s="9"/>
      <c r="I312" s="10"/>
      <c r="J312" s="10"/>
      <c r="L312" s="13"/>
      <c r="M312" s="13"/>
      <c r="N312" s="30"/>
      <c r="Y312" s="13"/>
      <c r="AE312" s="27"/>
      <c r="AG312" s="12"/>
      <c r="AH312" s="13"/>
      <c r="AI312" s="128"/>
    </row>
    <row r="313" spans="1:35" s="11" customFormat="1" x14ac:dyDescent="0.25">
      <c r="A313" s="20"/>
      <c r="B313" s="20"/>
      <c r="C313" s="153"/>
      <c r="D313" s="9"/>
      <c r="E313" s="9"/>
      <c r="F313" s="33"/>
      <c r="G313" s="9"/>
      <c r="H313" s="9"/>
      <c r="I313" s="10"/>
      <c r="J313" s="10"/>
      <c r="L313" s="13"/>
      <c r="M313" s="13"/>
      <c r="N313" s="30"/>
      <c r="Y313" s="13"/>
      <c r="AE313" s="27"/>
      <c r="AG313" s="12"/>
      <c r="AH313" s="13"/>
      <c r="AI313" s="128"/>
    </row>
    <row r="314" spans="1:35" s="11" customFormat="1" x14ac:dyDescent="0.25">
      <c r="A314" s="20"/>
      <c r="B314" s="20"/>
      <c r="C314" s="153"/>
      <c r="D314" s="9"/>
      <c r="E314" s="9"/>
      <c r="F314" s="33"/>
      <c r="G314" s="9"/>
      <c r="H314" s="9"/>
      <c r="I314" s="10"/>
      <c r="J314" s="10"/>
      <c r="L314" s="13"/>
      <c r="M314" s="13"/>
      <c r="N314" s="30"/>
      <c r="Y314" s="13"/>
      <c r="AE314" s="27"/>
      <c r="AG314" s="12"/>
      <c r="AH314" s="13"/>
      <c r="AI314" s="128"/>
    </row>
    <row r="315" spans="1:35" s="11" customFormat="1" x14ac:dyDescent="0.25">
      <c r="A315" s="20"/>
      <c r="B315" s="20"/>
      <c r="C315" s="153"/>
      <c r="D315" s="9"/>
      <c r="E315" s="9"/>
      <c r="F315" s="33"/>
      <c r="G315" s="9"/>
      <c r="H315" s="9"/>
      <c r="I315" s="10"/>
      <c r="J315" s="10"/>
      <c r="L315" s="13"/>
      <c r="M315" s="13"/>
      <c r="N315" s="30"/>
      <c r="Y315" s="13"/>
      <c r="AE315" s="27"/>
      <c r="AG315" s="12"/>
      <c r="AH315" s="13"/>
      <c r="AI315" s="128"/>
    </row>
    <row r="316" spans="1:35" s="11" customFormat="1" x14ac:dyDescent="0.25">
      <c r="A316" s="20"/>
      <c r="B316" s="20"/>
      <c r="C316" s="153"/>
      <c r="D316" s="9"/>
      <c r="E316" s="9"/>
      <c r="F316" s="33"/>
      <c r="G316" s="9"/>
      <c r="H316" s="9"/>
      <c r="I316" s="10"/>
      <c r="J316" s="10"/>
      <c r="L316" s="13"/>
      <c r="M316" s="13"/>
      <c r="N316" s="30"/>
      <c r="Y316" s="13"/>
      <c r="AE316" s="27"/>
      <c r="AG316" s="12"/>
      <c r="AH316" s="13"/>
      <c r="AI316" s="128"/>
    </row>
    <row r="317" spans="1:35" s="11" customFormat="1" x14ac:dyDescent="0.25">
      <c r="A317" s="20"/>
      <c r="B317" s="20"/>
      <c r="C317" s="153"/>
      <c r="D317" s="9"/>
      <c r="E317" s="9"/>
      <c r="F317" s="33"/>
      <c r="G317" s="9"/>
      <c r="H317" s="9"/>
      <c r="I317" s="10"/>
      <c r="J317" s="10"/>
      <c r="L317" s="13"/>
      <c r="M317" s="13"/>
      <c r="N317" s="30"/>
      <c r="Y317" s="13"/>
      <c r="AE317" s="27"/>
      <c r="AG317" s="12"/>
      <c r="AH317" s="13"/>
      <c r="AI317" s="128"/>
    </row>
    <row r="318" spans="1:35" s="11" customFormat="1" x14ac:dyDescent="0.25">
      <c r="A318" s="20"/>
      <c r="B318" s="20"/>
      <c r="C318" s="153"/>
      <c r="D318" s="9"/>
      <c r="E318" s="9"/>
      <c r="F318" s="33"/>
      <c r="G318" s="9"/>
      <c r="H318" s="9"/>
      <c r="I318" s="10"/>
      <c r="J318" s="10"/>
      <c r="L318" s="13"/>
      <c r="M318" s="13"/>
      <c r="N318" s="30"/>
      <c r="Y318" s="13"/>
      <c r="AE318" s="27"/>
      <c r="AG318" s="12"/>
      <c r="AH318" s="13"/>
      <c r="AI318" s="128"/>
    </row>
    <row r="319" spans="1:35" s="11" customFormat="1" x14ac:dyDescent="0.25">
      <c r="A319" s="20"/>
      <c r="B319" s="20"/>
      <c r="C319" s="153"/>
      <c r="D319" s="9"/>
      <c r="E319" s="9"/>
      <c r="F319" s="33"/>
      <c r="G319" s="9"/>
      <c r="H319" s="9"/>
      <c r="I319" s="10"/>
      <c r="J319" s="10"/>
      <c r="L319" s="13"/>
      <c r="M319" s="13"/>
      <c r="N319" s="30"/>
      <c r="Y319" s="13"/>
      <c r="AE319" s="27"/>
      <c r="AG319" s="12"/>
      <c r="AH319" s="13"/>
      <c r="AI319" s="128"/>
    </row>
    <row r="320" spans="1:35" s="11" customFormat="1" x14ac:dyDescent="0.25">
      <c r="A320" s="20"/>
      <c r="B320" s="20"/>
      <c r="C320" s="153"/>
      <c r="D320" s="9"/>
      <c r="E320" s="9"/>
      <c r="F320" s="33"/>
      <c r="G320" s="9"/>
      <c r="H320" s="9"/>
      <c r="I320" s="10"/>
      <c r="J320" s="10"/>
      <c r="L320" s="13"/>
      <c r="M320" s="13"/>
      <c r="N320" s="30"/>
      <c r="Y320" s="13"/>
      <c r="AE320" s="27"/>
      <c r="AG320" s="12"/>
      <c r="AH320" s="13"/>
      <c r="AI320" s="128"/>
    </row>
    <row r="321" spans="1:35" s="11" customFormat="1" x14ac:dyDescent="0.25">
      <c r="A321" s="20"/>
      <c r="B321" s="20"/>
      <c r="C321" s="153"/>
      <c r="D321" s="9"/>
      <c r="E321" s="9"/>
      <c r="F321" s="33"/>
      <c r="G321" s="9"/>
      <c r="H321" s="9"/>
      <c r="I321" s="10"/>
      <c r="J321" s="10"/>
      <c r="L321" s="13"/>
      <c r="M321" s="13"/>
      <c r="N321" s="30"/>
      <c r="Y321" s="13"/>
      <c r="AE321" s="27"/>
      <c r="AG321" s="12"/>
      <c r="AH321" s="13"/>
      <c r="AI321" s="128"/>
    </row>
    <row r="322" spans="1:35" s="11" customFormat="1" x14ac:dyDescent="0.25">
      <c r="A322" s="20"/>
      <c r="B322" s="20"/>
      <c r="C322" s="153"/>
      <c r="D322" s="9"/>
      <c r="E322" s="9"/>
      <c r="F322" s="33"/>
      <c r="G322" s="9"/>
      <c r="H322" s="9"/>
      <c r="I322" s="10"/>
      <c r="J322" s="10"/>
      <c r="L322" s="13"/>
      <c r="M322" s="13"/>
      <c r="N322" s="30"/>
      <c r="Y322" s="13"/>
      <c r="AE322" s="27"/>
      <c r="AG322" s="12"/>
      <c r="AH322" s="13"/>
      <c r="AI322" s="128"/>
    </row>
    <row r="323" spans="1:35" s="11" customFormat="1" x14ac:dyDescent="0.25">
      <c r="A323" s="20"/>
      <c r="B323" s="20"/>
      <c r="C323" s="153"/>
      <c r="D323" s="9"/>
      <c r="E323" s="9"/>
      <c r="F323" s="33"/>
      <c r="G323" s="9"/>
      <c r="H323" s="9"/>
      <c r="I323" s="10"/>
      <c r="J323" s="10"/>
      <c r="L323" s="13"/>
      <c r="M323" s="13"/>
      <c r="N323" s="30"/>
      <c r="Y323" s="13"/>
      <c r="AE323" s="27"/>
      <c r="AG323" s="12"/>
      <c r="AH323" s="13"/>
      <c r="AI323" s="128"/>
    </row>
    <row r="324" spans="1:35" s="11" customFormat="1" x14ac:dyDescent="0.25">
      <c r="A324" s="20"/>
      <c r="B324" s="20"/>
      <c r="C324" s="153"/>
      <c r="D324" s="9"/>
      <c r="E324" s="9"/>
      <c r="F324" s="33"/>
      <c r="G324" s="9"/>
      <c r="H324" s="9"/>
      <c r="I324" s="10"/>
      <c r="J324" s="10"/>
      <c r="L324" s="13"/>
      <c r="M324" s="13"/>
      <c r="N324" s="30"/>
      <c r="Y324" s="13"/>
      <c r="AE324" s="27"/>
      <c r="AG324" s="12"/>
      <c r="AH324" s="13"/>
      <c r="AI324" s="128"/>
    </row>
    <row r="325" spans="1:35" s="11" customFormat="1" x14ac:dyDescent="0.25">
      <c r="A325" s="20"/>
      <c r="B325" s="20"/>
      <c r="C325" s="153"/>
      <c r="D325" s="9"/>
      <c r="E325" s="9"/>
      <c r="F325" s="33"/>
      <c r="G325" s="9"/>
      <c r="H325" s="9"/>
      <c r="I325" s="10"/>
      <c r="J325" s="10"/>
      <c r="L325" s="13"/>
      <c r="M325" s="13"/>
      <c r="N325" s="30"/>
      <c r="Y325" s="13"/>
      <c r="AE325" s="27"/>
      <c r="AG325" s="12"/>
      <c r="AH325" s="13"/>
      <c r="AI325" s="128"/>
    </row>
    <row r="326" spans="1:35" s="11" customFormat="1" x14ac:dyDescent="0.25">
      <c r="A326" s="20"/>
      <c r="B326" s="20"/>
      <c r="C326" s="153"/>
      <c r="D326" s="9"/>
      <c r="E326" s="9"/>
      <c r="F326" s="33"/>
      <c r="G326" s="9"/>
      <c r="H326" s="9"/>
      <c r="I326" s="10"/>
      <c r="J326" s="10"/>
      <c r="L326" s="13"/>
      <c r="M326" s="13"/>
      <c r="N326" s="30"/>
      <c r="Y326" s="13"/>
      <c r="AE326" s="27"/>
      <c r="AG326" s="12"/>
      <c r="AH326" s="13"/>
      <c r="AI326" s="128"/>
    </row>
    <row r="327" spans="1:35" s="11" customFormat="1" x14ac:dyDescent="0.25">
      <c r="A327" s="20"/>
      <c r="B327" s="20"/>
      <c r="C327" s="153"/>
      <c r="D327" s="9"/>
      <c r="E327" s="9"/>
      <c r="F327" s="33"/>
      <c r="G327" s="9"/>
      <c r="H327" s="9"/>
      <c r="I327" s="10"/>
      <c r="J327" s="10"/>
      <c r="L327" s="13"/>
      <c r="M327" s="13"/>
      <c r="N327" s="30"/>
      <c r="Y327" s="13"/>
      <c r="AE327" s="27"/>
      <c r="AG327" s="12"/>
      <c r="AH327" s="13"/>
      <c r="AI327" s="128"/>
    </row>
    <row r="328" spans="1:35" s="11" customFormat="1" x14ac:dyDescent="0.25">
      <c r="A328" s="20"/>
      <c r="B328" s="20"/>
      <c r="C328" s="153"/>
      <c r="D328" s="9"/>
      <c r="E328" s="9"/>
      <c r="F328" s="33"/>
      <c r="G328" s="9"/>
      <c r="H328" s="9"/>
      <c r="I328" s="10"/>
      <c r="J328" s="10"/>
      <c r="L328" s="13"/>
      <c r="M328" s="13"/>
      <c r="N328" s="30"/>
      <c r="Y328" s="13"/>
      <c r="AE328" s="27"/>
      <c r="AG328" s="12"/>
      <c r="AH328" s="13"/>
      <c r="AI328" s="128"/>
    </row>
    <row r="329" spans="1:35" s="11" customFormat="1" x14ac:dyDescent="0.25">
      <c r="A329" s="20"/>
      <c r="B329" s="20"/>
      <c r="C329" s="153"/>
      <c r="D329" s="9"/>
      <c r="E329" s="9"/>
      <c r="F329" s="33"/>
      <c r="G329" s="9"/>
      <c r="H329" s="9"/>
      <c r="I329" s="10"/>
      <c r="J329" s="10"/>
      <c r="L329" s="13"/>
      <c r="M329" s="13"/>
      <c r="N329" s="30"/>
      <c r="Y329" s="13"/>
      <c r="AE329" s="27"/>
      <c r="AG329" s="12"/>
      <c r="AH329" s="13"/>
      <c r="AI329" s="128"/>
    </row>
    <row r="330" spans="1:35" s="11" customFormat="1" x14ac:dyDescent="0.25">
      <c r="A330" s="20"/>
      <c r="B330" s="20"/>
      <c r="C330" s="153"/>
      <c r="D330" s="9"/>
      <c r="E330" s="9"/>
      <c r="F330" s="33"/>
      <c r="G330" s="9"/>
      <c r="H330" s="9"/>
      <c r="I330" s="10"/>
      <c r="J330" s="10"/>
      <c r="L330" s="13"/>
      <c r="M330" s="13"/>
      <c r="N330" s="30"/>
      <c r="Y330" s="13"/>
      <c r="AE330" s="27"/>
      <c r="AG330" s="12"/>
      <c r="AH330" s="13"/>
      <c r="AI330" s="128"/>
    </row>
    <row r="331" spans="1:35" s="11" customFormat="1" x14ac:dyDescent="0.25">
      <c r="A331" s="20"/>
      <c r="B331" s="20"/>
      <c r="C331" s="153"/>
      <c r="D331" s="9"/>
      <c r="E331" s="9"/>
      <c r="F331" s="33"/>
      <c r="G331" s="9"/>
      <c r="H331" s="9"/>
      <c r="I331" s="10"/>
      <c r="J331" s="10"/>
      <c r="L331" s="13"/>
      <c r="M331" s="13"/>
      <c r="N331" s="30"/>
      <c r="Y331" s="13"/>
      <c r="AE331" s="27"/>
      <c r="AG331" s="12"/>
      <c r="AH331" s="13"/>
      <c r="AI331" s="128"/>
    </row>
    <row r="332" spans="1:35" s="11" customFormat="1" x14ac:dyDescent="0.25">
      <c r="A332" s="20"/>
      <c r="B332" s="20"/>
      <c r="C332" s="153"/>
      <c r="D332" s="9"/>
      <c r="E332" s="9"/>
      <c r="F332" s="33"/>
      <c r="G332" s="9"/>
      <c r="H332" s="9"/>
      <c r="I332" s="10"/>
      <c r="J332" s="10"/>
      <c r="L332" s="13"/>
      <c r="M332" s="13"/>
      <c r="N332" s="30"/>
      <c r="Y332" s="13"/>
      <c r="AE332" s="27"/>
      <c r="AG332" s="12"/>
      <c r="AH332" s="13"/>
      <c r="AI332" s="128"/>
    </row>
    <row r="333" spans="1:35" s="11" customFormat="1" x14ac:dyDescent="0.25">
      <c r="A333" s="20"/>
      <c r="B333" s="20"/>
      <c r="C333" s="153"/>
      <c r="D333" s="9"/>
      <c r="E333" s="9"/>
      <c r="F333" s="33"/>
      <c r="G333" s="9"/>
      <c r="H333" s="9"/>
      <c r="I333" s="10"/>
      <c r="J333" s="10"/>
      <c r="L333" s="13"/>
      <c r="M333" s="13"/>
      <c r="N333" s="30"/>
      <c r="Y333" s="13"/>
      <c r="AE333" s="27"/>
      <c r="AG333" s="12"/>
      <c r="AH333" s="13"/>
      <c r="AI333" s="128"/>
    </row>
    <row r="334" spans="1:35" s="11" customFormat="1" x14ac:dyDescent="0.25">
      <c r="A334" s="20"/>
      <c r="B334" s="20"/>
      <c r="C334" s="153"/>
      <c r="D334" s="9"/>
      <c r="E334" s="9"/>
      <c r="F334" s="33"/>
      <c r="G334" s="9"/>
      <c r="H334" s="9"/>
      <c r="I334" s="10"/>
      <c r="J334" s="10"/>
      <c r="L334" s="13"/>
      <c r="M334" s="13"/>
      <c r="N334" s="30"/>
      <c r="Y334" s="13"/>
      <c r="AE334" s="27"/>
      <c r="AG334" s="12"/>
      <c r="AH334" s="13"/>
      <c r="AI334" s="128"/>
    </row>
    <row r="335" spans="1:35" s="11" customFormat="1" x14ac:dyDescent="0.25">
      <c r="A335" s="20"/>
      <c r="B335" s="20"/>
      <c r="C335" s="153"/>
      <c r="D335" s="9"/>
      <c r="E335" s="9"/>
      <c r="F335" s="33"/>
      <c r="G335" s="9"/>
      <c r="H335" s="9"/>
      <c r="I335" s="10"/>
      <c r="J335" s="10"/>
      <c r="L335" s="13"/>
      <c r="M335" s="13"/>
      <c r="N335" s="30"/>
      <c r="Y335" s="13"/>
      <c r="AE335" s="27"/>
      <c r="AG335" s="12"/>
      <c r="AH335" s="13"/>
      <c r="AI335" s="128"/>
    </row>
    <row r="336" spans="1:35" s="11" customFormat="1" x14ac:dyDescent="0.25">
      <c r="A336" s="20"/>
      <c r="B336" s="20"/>
      <c r="C336" s="153"/>
      <c r="D336" s="9"/>
      <c r="E336" s="9"/>
      <c r="F336" s="33"/>
      <c r="G336" s="9"/>
      <c r="H336" s="9"/>
      <c r="I336" s="10"/>
      <c r="J336" s="10"/>
      <c r="L336" s="13"/>
      <c r="M336" s="13"/>
      <c r="N336" s="30"/>
      <c r="Y336" s="13"/>
      <c r="AE336" s="27"/>
      <c r="AG336" s="12"/>
      <c r="AH336" s="13"/>
      <c r="AI336" s="128"/>
    </row>
    <row r="337" spans="1:35" s="11" customFormat="1" x14ac:dyDescent="0.25">
      <c r="A337" s="20"/>
      <c r="B337" s="20"/>
      <c r="C337" s="153"/>
      <c r="D337" s="9"/>
      <c r="E337" s="9"/>
      <c r="F337" s="33"/>
      <c r="G337" s="9"/>
      <c r="H337" s="9"/>
      <c r="I337" s="10"/>
      <c r="J337" s="10"/>
      <c r="L337" s="13"/>
      <c r="M337" s="13"/>
      <c r="N337" s="30"/>
      <c r="Y337" s="13"/>
      <c r="AE337" s="27"/>
      <c r="AG337" s="12"/>
      <c r="AH337" s="13"/>
      <c r="AI337" s="128"/>
    </row>
    <row r="338" spans="1:35" s="11" customFormat="1" x14ac:dyDescent="0.25">
      <c r="A338" s="20"/>
      <c r="B338" s="20"/>
      <c r="C338" s="153"/>
      <c r="D338" s="9"/>
      <c r="E338" s="9"/>
      <c r="F338" s="33"/>
      <c r="G338" s="9"/>
      <c r="H338" s="9"/>
      <c r="I338" s="10"/>
      <c r="J338" s="10"/>
      <c r="L338" s="13"/>
      <c r="M338" s="13"/>
      <c r="N338" s="30"/>
      <c r="Y338" s="13"/>
      <c r="AE338" s="27"/>
      <c r="AG338" s="12"/>
      <c r="AH338" s="13"/>
      <c r="AI338" s="128"/>
    </row>
    <row r="339" spans="1:35" s="11" customFormat="1" x14ac:dyDescent="0.25">
      <c r="A339" s="20"/>
      <c r="B339" s="20"/>
      <c r="C339" s="153"/>
      <c r="D339" s="9"/>
      <c r="E339" s="9"/>
      <c r="F339" s="33"/>
      <c r="G339" s="9"/>
      <c r="H339" s="9"/>
      <c r="I339" s="10"/>
      <c r="J339" s="10"/>
      <c r="L339" s="13"/>
      <c r="M339" s="13"/>
      <c r="N339" s="30"/>
      <c r="Y339" s="13"/>
      <c r="AE339" s="27"/>
      <c r="AG339" s="12"/>
      <c r="AH339" s="13"/>
      <c r="AI339" s="128"/>
    </row>
    <row r="340" spans="1:35" s="11" customFormat="1" x14ac:dyDescent="0.25">
      <c r="A340" s="20"/>
      <c r="B340" s="20"/>
      <c r="C340" s="153"/>
      <c r="D340" s="9"/>
      <c r="E340" s="9"/>
      <c r="F340" s="33"/>
      <c r="G340" s="9"/>
      <c r="H340" s="9"/>
      <c r="I340" s="10"/>
      <c r="J340" s="10"/>
      <c r="L340" s="13"/>
      <c r="M340" s="13"/>
      <c r="N340" s="30"/>
      <c r="Y340" s="13"/>
      <c r="AE340" s="27"/>
      <c r="AG340" s="12"/>
      <c r="AH340" s="13"/>
      <c r="AI340" s="128"/>
    </row>
    <row r="341" spans="1:35" s="11" customFormat="1" x14ac:dyDescent="0.25">
      <c r="A341" s="20"/>
      <c r="B341" s="20"/>
      <c r="C341" s="153"/>
      <c r="D341" s="9"/>
      <c r="E341" s="9"/>
      <c r="F341" s="33"/>
      <c r="G341" s="9"/>
      <c r="H341" s="9"/>
      <c r="I341" s="10"/>
      <c r="J341" s="10"/>
      <c r="L341" s="13"/>
      <c r="M341" s="13"/>
      <c r="N341" s="30"/>
      <c r="Y341" s="13"/>
      <c r="AE341" s="27"/>
      <c r="AG341" s="12"/>
      <c r="AH341" s="13"/>
      <c r="AI341" s="128"/>
    </row>
    <row r="342" spans="1:35" s="11" customFormat="1" x14ac:dyDescent="0.25">
      <c r="A342" s="20"/>
      <c r="B342" s="20"/>
      <c r="C342" s="153"/>
      <c r="D342" s="9"/>
      <c r="E342" s="9"/>
      <c r="F342" s="33"/>
      <c r="G342" s="9"/>
      <c r="H342" s="9"/>
      <c r="I342" s="10"/>
      <c r="J342" s="10"/>
      <c r="L342" s="13"/>
      <c r="M342" s="13"/>
      <c r="N342" s="30"/>
      <c r="Y342" s="13"/>
      <c r="AE342" s="27"/>
      <c r="AG342" s="12"/>
      <c r="AH342" s="13"/>
      <c r="AI342" s="128"/>
    </row>
    <row r="343" spans="1:35" s="11" customFormat="1" x14ac:dyDescent="0.25">
      <c r="A343" s="20"/>
      <c r="B343" s="20"/>
      <c r="C343" s="153"/>
      <c r="D343" s="9"/>
      <c r="E343" s="9"/>
      <c r="F343" s="33"/>
      <c r="G343" s="9"/>
      <c r="H343" s="9"/>
      <c r="I343" s="10"/>
      <c r="J343" s="10"/>
      <c r="L343" s="13"/>
      <c r="M343" s="13"/>
      <c r="N343" s="30"/>
      <c r="O343" s="4"/>
      <c r="P343" s="4"/>
      <c r="Q343" s="4"/>
      <c r="R343" s="4"/>
      <c r="S343" s="4"/>
      <c r="T343" s="4"/>
      <c r="U343" s="4"/>
      <c r="V343" s="4"/>
      <c r="W343" s="4"/>
      <c r="X343" s="4"/>
      <c r="Y343" s="7"/>
      <c r="Z343" s="4"/>
      <c r="AA343" s="4"/>
      <c r="AB343" s="4"/>
      <c r="AC343" s="4"/>
      <c r="AD343" s="4"/>
      <c r="AE343" s="26"/>
      <c r="AG343" s="21"/>
      <c r="AH343" s="13"/>
      <c r="AI343" s="128"/>
    </row>
  </sheetData>
  <autoFilter ref="A2:AI99" xr:uid="{ACE396C0-0D29-4D51-AA4B-641B9D52B887}"/>
  <mergeCells count="73">
    <mergeCell ref="A1:AI1"/>
    <mergeCell ref="A3:A5"/>
    <mergeCell ref="C3:C5"/>
    <mergeCell ref="AI3:AI5"/>
    <mergeCell ref="A7:A13"/>
    <mergeCell ref="C7:C13"/>
    <mergeCell ref="AI7:AI13"/>
    <mergeCell ref="A14:A16"/>
    <mergeCell ref="C14:C16"/>
    <mergeCell ref="AI14:AI16"/>
    <mergeCell ref="A29:A32"/>
    <mergeCell ref="C29:C32"/>
    <mergeCell ref="AI29:AI32"/>
    <mergeCell ref="A17:A19"/>
    <mergeCell ref="C17:C19"/>
    <mergeCell ref="AI17:AI19"/>
    <mergeCell ref="A20:A27"/>
    <mergeCell ref="C20:C27"/>
    <mergeCell ref="AI20:AI27"/>
    <mergeCell ref="A33:A36"/>
    <mergeCell ref="C33:C36"/>
    <mergeCell ref="AI33:AI36"/>
    <mergeCell ref="A37:A38"/>
    <mergeCell ref="C37:C38"/>
    <mergeCell ref="AI37:AI38"/>
    <mergeCell ref="A47:A51"/>
    <mergeCell ref="C47:C51"/>
    <mergeCell ref="AI47:AI51"/>
    <mergeCell ref="A39:A42"/>
    <mergeCell ref="C39:C42"/>
    <mergeCell ref="AI39:AI42"/>
    <mergeCell ref="A43:A45"/>
    <mergeCell ref="C43:C45"/>
    <mergeCell ref="AI43:AI45"/>
    <mergeCell ref="A52:A55"/>
    <mergeCell ref="C52:C55"/>
    <mergeCell ref="AI52:AI55"/>
    <mergeCell ref="A56:A59"/>
    <mergeCell ref="C56:C59"/>
    <mergeCell ref="AI56:AI59"/>
    <mergeCell ref="A67:A70"/>
    <mergeCell ref="C67:C70"/>
    <mergeCell ref="AI67:AI70"/>
    <mergeCell ref="A63:A64"/>
    <mergeCell ref="C63:C64"/>
    <mergeCell ref="AI63:AI64"/>
    <mergeCell ref="A65:A66"/>
    <mergeCell ref="C65:C66"/>
    <mergeCell ref="AI65:AI66"/>
    <mergeCell ref="A73:A76"/>
    <mergeCell ref="C73:C76"/>
    <mergeCell ref="AI73:AI76"/>
    <mergeCell ref="A77:A78"/>
    <mergeCell ref="C77:C78"/>
    <mergeCell ref="AI77:AI78"/>
    <mergeCell ref="A79:A80"/>
    <mergeCell ref="C79:C80"/>
    <mergeCell ref="AI79:AI80"/>
    <mergeCell ref="A81:A82"/>
    <mergeCell ref="C81:C82"/>
    <mergeCell ref="AI81:AI82"/>
    <mergeCell ref="A83:A87"/>
    <mergeCell ref="C83:C87"/>
    <mergeCell ref="AI83:AI87"/>
    <mergeCell ref="A88:A91"/>
    <mergeCell ref="C88:C91"/>
    <mergeCell ref="AI88:AI91"/>
    <mergeCell ref="A92:A94"/>
    <mergeCell ref="C92:C94"/>
    <mergeCell ref="AI92:AI94"/>
    <mergeCell ref="A97:A98"/>
    <mergeCell ref="C97:C98"/>
    <mergeCell ref="AI97:AI98"/>
  </mergeCells>
  <pageMargins left="0.511811024" right="0.511811024" top="0.78740157499999996" bottom="0.78740157499999996" header="0.31496062000000002" footer="0.31496062000000002"/>
  <pageSetup paperSize="9" scale="42"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Anexo II </vt:lpstr>
      <vt:lpstr>Planilha Ajustada</vt:lpstr>
      <vt:lpstr>Anexo da ARP</vt:lpstr>
      <vt:lpstr>'Anexo da ARP'!Area_de_impressao</vt:lpstr>
      <vt:lpstr>'Anexo II '!Area_de_impressao</vt:lpstr>
      <vt:lpstr>'Planilha Ajustada'!Area_de_impressao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Usuário do Windows</dc:creator>
  <cp:keywords/>
  <dc:description/>
  <cp:lastModifiedBy>CAMILA DE ALMEIDA LUCA</cp:lastModifiedBy>
  <cp:revision/>
  <cp:lastPrinted>2023-07-03T18:59:45Z</cp:lastPrinted>
  <dcterms:created xsi:type="dcterms:W3CDTF">2020-06-08T22:24:52Z</dcterms:created>
  <dcterms:modified xsi:type="dcterms:W3CDTF">2023-07-14T19:57:21Z</dcterms:modified>
  <cp:category/>
  <cp:contentStatus/>
</cp:coreProperties>
</file>